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8" yWindow="-60" windowWidth="15408" windowHeight="11880"/>
  </bookViews>
  <sheets>
    <sheet name="по новой классификации" sheetId="4" r:id="rId1"/>
  </sheets>
  <definedNames>
    <definedName name="_xlnm._FilterDatabase" localSheetId="0" hidden="1">'по новой классификации'!$D$2:$E$1262</definedName>
    <definedName name="_xlnm.Print_Titles" localSheetId="0">'по новой классификации'!$15:$15</definedName>
    <definedName name="_xlnm.Print_Area" localSheetId="0">'по новой классификации'!$A$1:$M$916</definedName>
  </definedNames>
  <calcPr calcId="144525"/>
</workbook>
</file>

<file path=xl/calcChain.xml><?xml version="1.0" encoding="utf-8"?>
<calcChain xmlns="http://schemas.openxmlformats.org/spreadsheetml/2006/main">
  <c r="L879" i="4" l="1"/>
  <c r="L876" i="4" l="1"/>
  <c r="L869" i="4"/>
  <c r="L868" i="4" s="1"/>
  <c r="L867" i="4" s="1"/>
  <c r="L866" i="4"/>
  <c r="L865" i="4" s="1"/>
  <c r="L864" i="4" s="1"/>
  <c r="L863" i="4" s="1"/>
  <c r="L861" i="4"/>
  <c r="L860" i="4" s="1"/>
  <c r="L859" i="4" s="1"/>
  <c r="L853" i="4"/>
  <c r="L852" i="4" s="1"/>
  <c r="L849" i="4"/>
  <c r="L848" i="4" s="1"/>
  <c r="L846" i="4"/>
  <c r="L845" i="4" s="1"/>
  <c r="L842" i="4"/>
  <c r="L841" i="4" s="1"/>
  <c r="L833" i="4"/>
  <c r="L832" i="4" s="1"/>
  <c r="L831" i="4" s="1"/>
  <c r="L830" i="4" s="1"/>
  <c r="L829" i="4" s="1"/>
  <c r="L827" i="4"/>
  <c r="L826" i="4" s="1"/>
  <c r="L825" i="4" s="1"/>
  <c r="L824" i="4" s="1"/>
  <c r="L822" i="4"/>
  <c r="L821" i="4" s="1"/>
  <c r="L817" i="4"/>
  <c r="L816" i="4" s="1"/>
  <c r="L810" i="4"/>
  <c r="L809" i="4" s="1"/>
  <c r="L808" i="4" s="1"/>
  <c r="L807" i="4" s="1"/>
  <c r="L806" i="4" s="1"/>
  <c r="L805" i="4" s="1"/>
  <c r="L800" i="4"/>
  <c r="L799" i="4" s="1"/>
  <c r="L798" i="4" s="1"/>
  <c r="L797" i="4" s="1"/>
  <c r="L796" i="4" s="1"/>
  <c r="L790" i="4"/>
  <c r="L789" i="4" s="1"/>
  <c r="L788" i="4" s="1"/>
  <c r="L787" i="4" s="1"/>
  <c r="L781" i="4"/>
  <c r="L780" i="4" s="1"/>
  <c r="L779" i="4" s="1"/>
  <c r="L777" i="4"/>
  <c r="L858" i="4" l="1"/>
  <c r="L857" i="4" s="1"/>
  <c r="L856" i="4" s="1"/>
  <c r="L840" i="4"/>
  <c r="L839" i="4" s="1"/>
  <c r="L838" i="4" s="1"/>
  <c r="L837" i="4" s="1"/>
  <c r="L836" i="4" s="1"/>
  <c r="L815" i="4"/>
  <c r="L814" i="4" s="1"/>
  <c r="L813" i="4" s="1"/>
  <c r="L812" i="4" s="1"/>
  <c r="L804" i="4" s="1"/>
  <c r="L775" i="4"/>
  <c r="L773" i="4"/>
  <c r="L771" i="4"/>
  <c r="L769" i="4"/>
  <c r="L767" i="4"/>
  <c r="L762" i="4"/>
  <c r="L760" i="4"/>
  <c r="L755" i="4"/>
  <c r="L753" i="4"/>
  <c r="L746" i="4"/>
  <c r="L745" i="4" s="1"/>
  <c r="L744" i="4" s="1"/>
  <c r="L743" i="4" s="1"/>
  <c r="L742" i="4" s="1"/>
  <c r="L741" i="4" s="1"/>
  <c r="L738" i="4"/>
  <c r="L737" i="4" s="1"/>
  <c r="L736" i="4" s="1"/>
  <c r="L735" i="4" s="1"/>
  <c r="L734" i="4" s="1"/>
  <c r="L733" i="4" s="1"/>
  <c r="L727" i="4"/>
  <c r="L726" i="4" s="1"/>
  <c r="L721" i="4"/>
  <c r="L720" i="4" s="1"/>
  <c r="L714" i="4"/>
  <c r="L713" i="4" s="1"/>
  <c r="L712" i="4" s="1"/>
  <c r="L710" i="4"/>
  <c r="L709" i="4" s="1"/>
  <c r="L708" i="4" s="1"/>
  <c r="L702" i="4"/>
  <c r="L701" i="4" s="1"/>
  <c r="L697" i="4"/>
  <c r="L696" i="4" s="1"/>
  <c r="L692" i="4"/>
  <c r="L691" i="4" s="1"/>
  <c r="L690" i="4" s="1"/>
  <c r="L689" i="4" s="1"/>
  <c r="L686" i="4"/>
  <c r="L685" i="4" s="1"/>
  <c r="L684" i="4" s="1"/>
  <c r="L682" i="4"/>
  <c r="L681" i="4" s="1"/>
  <c r="L680" i="4" s="1"/>
  <c r="L675" i="4"/>
  <c r="L674" i="4" s="1"/>
  <c r="L673" i="4" s="1"/>
  <c r="L671" i="4"/>
  <c r="L670" i="4" s="1"/>
  <c r="L669" i="4" s="1"/>
  <c r="L666" i="4"/>
  <c r="L665" i="4" s="1"/>
  <c r="L664" i="4" s="1"/>
  <c r="L662" i="4"/>
  <c r="L660" i="4"/>
  <c r="L658" i="4"/>
  <c r="L656" i="4"/>
  <c r="L652" i="4"/>
  <c r="L651" i="4" s="1"/>
  <c r="L650" i="4" s="1"/>
  <c r="L647" i="4"/>
  <c r="L645" i="4"/>
  <c r="L638" i="4"/>
  <c r="L637" i="4" s="1"/>
  <c r="L636" i="4" s="1"/>
  <c r="L635" i="4" s="1"/>
  <c r="L634" i="4" s="1"/>
  <c r="L633" i="4" s="1"/>
  <c r="L629" i="4"/>
  <c r="L628" i="4" s="1"/>
  <c r="L627" i="4" s="1"/>
  <c r="L626" i="4" s="1"/>
  <c r="L625" i="4" s="1"/>
  <c r="L624" i="4" s="1"/>
  <c r="L620" i="4"/>
  <c r="L619" i="4" s="1"/>
  <c r="L618" i="4" s="1"/>
  <c r="L615" i="4"/>
  <c r="L614" i="4" s="1"/>
  <c r="L613" i="4" s="1"/>
  <c r="L610" i="4"/>
  <c r="L609" i="4" s="1"/>
  <c r="L606" i="4"/>
  <c r="L604" i="4"/>
  <c r="L600" i="4"/>
  <c r="L596" i="4"/>
  <c r="L593" i="4"/>
  <c r="L591" i="4"/>
  <c r="L588" i="4"/>
  <c r="L585" i="4"/>
  <c r="L580" i="4"/>
  <c r="L576" i="4"/>
  <c r="L571" i="4"/>
  <c r="L570" i="4" s="1"/>
  <c r="L565" i="4"/>
  <c r="L564" i="4" s="1"/>
  <c r="L563" i="4" s="1"/>
  <c r="L562" i="4" s="1"/>
  <c r="L561" i="4" s="1"/>
  <c r="L559" i="4"/>
  <c r="L558" i="4" s="1"/>
  <c r="L557" i="4" s="1"/>
  <c r="L555" i="4"/>
  <c r="L554" i="4" s="1"/>
  <c r="L553" i="4" s="1"/>
  <c r="L550" i="4"/>
  <c r="L547" i="4" s="1"/>
  <c r="L546" i="4" s="1"/>
  <c r="L545" i="4" s="1"/>
  <c r="L543" i="4"/>
  <c r="L542" i="4" s="1"/>
  <c r="L540" i="4"/>
  <c r="L539" i="4" s="1"/>
  <c r="L537" i="4"/>
  <c r="L536" i="4" s="1"/>
  <c r="L531" i="4"/>
  <c r="L530" i="4" s="1"/>
  <c r="L529" i="4" s="1"/>
  <c r="L527" i="4"/>
  <c r="L525" i="4"/>
  <c r="L521" i="4"/>
  <c r="L520" i="4" s="1"/>
  <c r="L519" i="4" s="1"/>
  <c r="L516" i="4"/>
  <c r="L515" i="4" s="1"/>
  <c r="L514" i="4" s="1"/>
  <c r="L513" i="4" s="1"/>
  <c r="L511" i="4"/>
  <c r="L509" i="4"/>
  <c r="L504" i="4"/>
  <c r="L502" i="4"/>
  <c r="L499" i="4"/>
  <c r="L497" i="4"/>
  <c r="L495" i="4"/>
  <c r="L493" i="4"/>
  <c r="L491" i="4"/>
  <c r="L488" i="4"/>
  <c r="L486" i="4"/>
  <c r="L484" i="4"/>
  <c r="L482" i="4"/>
  <c r="L479" i="4"/>
  <c r="L478" i="4" s="1"/>
  <c r="L476" i="4"/>
  <c r="L475" i="4" s="1"/>
  <c r="L472" i="4"/>
  <c r="L471" i="4" s="1"/>
  <c r="L469" i="4"/>
  <c r="L467" i="4"/>
  <c r="L465" i="4"/>
  <c r="L459" i="4"/>
  <c r="L458" i="4" s="1"/>
  <c r="L457" i="4" s="1"/>
  <c r="L455" i="4"/>
  <c r="L454" i="4" s="1"/>
  <c r="L453" i="4" s="1"/>
  <c r="L451" i="4"/>
  <c r="L450" i="4" s="1"/>
  <c r="L449" i="4" s="1"/>
  <c r="L446" i="4"/>
  <c r="L445" i="4" s="1"/>
  <c r="L444" i="4" s="1"/>
  <c r="L443" i="4" s="1"/>
  <c r="L441" i="4"/>
  <c r="L439" i="4"/>
  <c r="L434" i="4"/>
  <c r="L432" i="4"/>
  <c r="L430" i="4"/>
  <c r="L427" i="4"/>
  <c r="L426" i="4" s="1"/>
  <c r="L424" i="4"/>
  <c r="L422" i="4"/>
  <c r="L414" i="4"/>
  <c r="L413" i="4" s="1"/>
  <c r="L412" i="4" s="1"/>
  <c r="L411" i="4" s="1"/>
  <c r="L280" i="4"/>
  <c r="K280" i="4"/>
  <c r="L35" i="4"/>
  <c r="L881" i="4"/>
  <c r="L884" i="4"/>
  <c r="L886" i="4"/>
  <c r="L889" i="4"/>
  <c r="L892" i="4"/>
  <c r="L894" i="4"/>
  <c r="L897" i="4"/>
  <c r="L903" i="4"/>
  <c r="L906" i="4"/>
  <c r="L909" i="4"/>
  <c r="M23" i="4"/>
  <c r="M24" i="4"/>
  <c r="M43" i="4"/>
  <c r="M44" i="4"/>
  <c r="M72" i="4"/>
  <c r="M221" i="4"/>
  <c r="M235" i="4"/>
  <c r="M241" i="4"/>
  <c r="M248" i="4"/>
  <c r="M255" i="4"/>
  <c r="M256" i="4"/>
  <c r="M265" i="4"/>
  <c r="M268" i="4"/>
  <c r="M270" i="4"/>
  <c r="M281" i="4"/>
  <c r="M296" i="4"/>
  <c r="M301" i="4"/>
  <c r="M305" i="4"/>
  <c r="M307" i="4"/>
  <c r="M311" i="4"/>
  <c r="M317" i="4"/>
  <c r="M319" i="4"/>
  <c r="M326" i="4"/>
  <c r="M327" i="4"/>
  <c r="M329" i="4"/>
  <c r="M330" i="4"/>
  <c r="M340" i="4"/>
  <c r="M344" i="4"/>
  <c r="M348" i="4"/>
  <c r="M349" i="4"/>
  <c r="M351" i="4"/>
  <c r="M352" i="4"/>
  <c r="M353" i="4"/>
  <c r="M363" i="4"/>
  <c r="M393" i="4"/>
  <c r="M394" i="4"/>
  <c r="M396" i="4"/>
  <c r="M397" i="4"/>
  <c r="M403" i="4"/>
  <c r="M404" i="4"/>
  <c r="M416" i="4"/>
  <c r="M425" i="4"/>
  <c r="M442" i="4"/>
  <c r="M460" i="4"/>
  <c r="M466" i="4"/>
  <c r="M473" i="4"/>
  <c r="M487" i="4"/>
  <c r="M500" i="4"/>
  <c r="M505" i="4"/>
  <c r="M512" i="4"/>
  <c r="M548" i="4"/>
  <c r="M549" i="4"/>
  <c r="M551" i="4"/>
  <c r="M556" i="4"/>
  <c r="M572" i="4"/>
  <c r="M573" i="4"/>
  <c r="M582" i="4"/>
  <c r="M608" i="4"/>
  <c r="M611" i="4"/>
  <c r="M616" i="4"/>
  <c r="M617" i="4"/>
  <c r="M623" i="4"/>
  <c r="M639" i="4"/>
  <c r="M663" i="4"/>
  <c r="M683" i="4"/>
  <c r="M693" i="4"/>
  <c r="M747" i="4"/>
  <c r="M756" i="4"/>
  <c r="M785" i="4"/>
  <c r="M786" i="4"/>
  <c r="M792" i="4"/>
  <c r="M793" i="4"/>
  <c r="M794" i="4"/>
  <c r="M795" i="4"/>
  <c r="M801" i="4"/>
  <c r="M802" i="4"/>
  <c r="M803" i="4"/>
  <c r="M811" i="4"/>
  <c r="M850" i="4"/>
  <c r="M878" i="4"/>
  <c r="M880" i="4"/>
  <c r="M893" i="4"/>
  <c r="M911" i="4"/>
  <c r="L406" i="4"/>
  <c r="L405" i="4" s="1"/>
  <c r="L402" i="4"/>
  <c r="L399" i="4"/>
  <c r="L395" i="4"/>
  <c r="L392" i="4"/>
  <c r="L384" i="4"/>
  <c r="L383" i="4" s="1"/>
  <c r="L377" i="4"/>
  <c r="L373" i="4"/>
  <c r="L370" i="4"/>
  <c r="L362" i="4"/>
  <c r="L361" i="4" s="1"/>
  <c r="L356" i="4"/>
  <c r="L350" i="4"/>
  <c r="L347" i="4"/>
  <c r="L343" i="4"/>
  <c r="L337" i="4"/>
  <c r="L333" i="4"/>
  <c r="L328" i="4"/>
  <c r="L325" i="4"/>
  <c r="L321" i="4"/>
  <c r="L318" i="4"/>
  <c r="L316" i="4"/>
  <c r="L314" i="4"/>
  <c r="L312" i="4"/>
  <c r="L308" i="4"/>
  <c r="L304" i="4"/>
  <c r="L300" i="4"/>
  <c r="L295" i="4"/>
  <c r="L287" i="4"/>
  <c r="L272" i="4"/>
  <c r="L269" i="4"/>
  <c r="L267" i="4"/>
  <c r="L263" i="4"/>
  <c r="L254" i="4"/>
  <c r="L250" i="4"/>
  <c r="L247" i="4"/>
  <c r="L240" i="4"/>
  <c r="L234" i="4"/>
  <c r="L227" i="4"/>
  <c r="L220" i="4"/>
  <c r="L214" i="4"/>
  <c r="L209" i="4"/>
  <c r="L208" i="4" s="1"/>
  <c r="L203" i="4"/>
  <c r="L197" i="4"/>
  <c r="L191" i="4"/>
  <c r="L185" i="4"/>
  <c r="L178" i="4"/>
  <c r="L171" i="4"/>
  <c r="L163" i="4"/>
  <c r="L160" i="4"/>
  <c r="L155" i="4"/>
  <c r="L154" i="4" s="1"/>
  <c r="L148" i="4"/>
  <c r="L147" i="4" s="1"/>
  <c r="L149" i="4"/>
  <c r="L142" i="4"/>
  <c r="L135" i="4"/>
  <c r="L134" i="4" s="1"/>
  <c r="L131" i="4"/>
  <c r="L126" i="4"/>
  <c r="L125" i="4" s="1"/>
  <c r="L120" i="4"/>
  <c r="L119" i="4" s="1"/>
  <c r="L117" i="4"/>
  <c r="L114" i="4"/>
  <c r="L107" i="4"/>
  <c r="L105" i="4"/>
  <c r="L99" i="4"/>
  <c r="L98" i="4" s="1"/>
  <c r="L93" i="4"/>
  <c r="L89" i="4"/>
  <c r="L85" i="4"/>
  <c r="L80" i="4"/>
  <c r="L75" i="4"/>
  <c r="L74" i="4" s="1"/>
  <c r="L70" i="4"/>
  <c r="L69" i="4" s="1"/>
  <c r="L63" i="4"/>
  <c r="L58" i="4"/>
  <c r="L57" i="4" s="1"/>
  <c r="L52" i="4"/>
  <c r="L46" i="4"/>
  <c r="L42" i="4"/>
  <c r="L39" i="4"/>
  <c r="L30" i="4"/>
  <c r="L29" i="4" s="1"/>
  <c r="L28" i="4" s="1"/>
  <c r="L27" i="4" s="1"/>
  <c r="L22" i="4"/>
  <c r="L21" i="4" s="1"/>
  <c r="L20" i="4" s="1"/>
  <c r="L19" i="4" s="1"/>
  <c r="L18" i="4" s="1"/>
  <c r="L17" i="4" s="1"/>
  <c r="K910" i="4"/>
  <c r="M910" i="4" s="1"/>
  <c r="K908" i="4"/>
  <c r="M908" i="4" s="1"/>
  <c r="K907" i="4"/>
  <c r="M907" i="4" s="1"/>
  <c r="M905" i="4"/>
  <c r="K904" i="4"/>
  <c r="M904" i="4" s="1"/>
  <c r="K898" i="4"/>
  <c r="K896" i="4"/>
  <c r="M896" i="4" s="1"/>
  <c r="K895" i="4"/>
  <c r="M895" i="4" s="1"/>
  <c r="K892" i="4"/>
  <c r="K891" i="4"/>
  <c r="M891" i="4" s="1"/>
  <c r="K890" i="4"/>
  <c r="K888" i="4"/>
  <c r="M888" i="4" s="1"/>
  <c r="K887" i="4"/>
  <c r="M887" i="4" s="1"/>
  <c r="K885" i="4"/>
  <c r="K884" i="4" s="1"/>
  <c r="K883" i="4"/>
  <c r="M883" i="4" s="1"/>
  <c r="K882" i="4"/>
  <c r="M882" i="4" s="1"/>
  <c r="K879" i="4"/>
  <c r="M879" i="4" s="1"/>
  <c r="K877" i="4"/>
  <c r="M877" i="4" s="1"/>
  <c r="M870" i="4"/>
  <c r="K866" i="4"/>
  <c r="M866" i="4" s="1"/>
  <c r="K862" i="4"/>
  <c r="K861" i="4" s="1"/>
  <c r="K860" i="4" s="1"/>
  <c r="K854" i="4"/>
  <c r="K853" i="4" s="1"/>
  <c r="K851" i="4"/>
  <c r="K849" i="4" s="1"/>
  <c r="K848" i="4" s="1"/>
  <c r="M848" i="4" s="1"/>
  <c r="K847" i="4"/>
  <c r="M847" i="4" s="1"/>
  <c r="K844" i="4"/>
  <c r="M844" i="4" s="1"/>
  <c r="K843" i="4"/>
  <c r="K835" i="4"/>
  <c r="M835" i="4" s="1"/>
  <c r="K834" i="4"/>
  <c r="K828" i="4"/>
  <c r="M828" i="4" s="1"/>
  <c r="K823" i="4"/>
  <c r="K822" i="4" s="1"/>
  <c r="K820" i="4"/>
  <c r="M820" i="4" s="1"/>
  <c r="M819" i="4"/>
  <c r="K810" i="4"/>
  <c r="M810" i="4" s="1"/>
  <c r="K800" i="4"/>
  <c r="K799" i="4" s="1"/>
  <c r="K791" i="4"/>
  <c r="K784" i="4"/>
  <c r="M784" i="4" s="1"/>
  <c r="K783" i="4"/>
  <c r="M783" i="4" s="1"/>
  <c r="K782" i="4"/>
  <c r="M782" i="4" s="1"/>
  <c r="K778" i="4"/>
  <c r="M778" i="4" s="1"/>
  <c r="K776" i="4"/>
  <c r="K775" i="4" s="1"/>
  <c r="K774" i="4"/>
  <c r="M774" i="4" s="1"/>
  <c r="K772" i="4"/>
  <c r="K771" i="4" s="1"/>
  <c r="K769" i="4"/>
  <c r="K768" i="4"/>
  <c r="K767" i="4" s="1"/>
  <c r="K766" i="4"/>
  <c r="M766" i="4" s="1"/>
  <c r="K765" i="4"/>
  <c r="M765" i="4" s="1"/>
  <c r="K764" i="4"/>
  <c r="K763" i="4"/>
  <c r="M763" i="4" s="1"/>
  <c r="K761" i="4"/>
  <c r="K755" i="4"/>
  <c r="K754" i="4"/>
  <c r="M754" i="4" s="1"/>
  <c r="K746" i="4"/>
  <c r="K745" i="4" s="1"/>
  <c r="K744" i="4" s="1"/>
  <c r="K743" i="4" s="1"/>
  <c r="K740" i="4"/>
  <c r="M740" i="4" s="1"/>
  <c r="K739" i="4"/>
  <c r="M739" i="4" s="1"/>
  <c r="K731" i="4"/>
  <c r="M731" i="4" s="1"/>
  <c r="K730" i="4"/>
  <c r="M730" i="4" s="1"/>
  <c r="K729" i="4"/>
  <c r="M729" i="4" s="1"/>
  <c r="K728" i="4"/>
  <c r="K725" i="4"/>
  <c r="M725" i="4" s="1"/>
  <c r="K724" i="4"/>
  <c r="M724" i="4" s="1"/>
  <c r="K723" i="4"/>
  <c r="K722" i="4"/>
  <c r="M722" i="4" s="1"/>
  <c r="K715" i="4"/>
  <c r="M715" i="4" s="1"/>
  <c r="K711" i="4"/>
  <c r="M711" i="4" s="1"/>
  <c r="K706" i="4"/>
  <c r="M706" i="4" s="1"/>
  <c r="K705" i="4"/>
  <c r="M705" i="4" s="1"/>
  <c r="K704" i="4"/>
  <c r="M704" i="4" s="1"/>
  <c r="K703" i="4"/>
  <c r="K700" i="4"/>
  <c r="M700" i="4" s="1"/>
  <c r="K699" i="4"/>
  <c r="M699" i="4" s="1"/>
  <c r="K698" i="4"/>
  <c r="M698" i="4" s="1"/>
  <c r="K692" i="4"/>
  <c r="K687" i="4"/>
  <c r="M687" i="4" s="1"/>
  <c r="K682" i="4"/>
  <c r="K681" i="4" s="1"/>
  <c r="K676" i="4"/>
  <c r="M676" i="4" s="1"/>
  <c r="K672" i="4"/>
  <c r="M672" i="4" s="1"/>
  <c r="K667" i="4"/>
  <c r="K666" i="4" s="1"/>
  <c r="K665" i="4" s="1"/>
  <c r="K662" i="4"/>
  <c r="K661" i="4"/>
  <c r="K660" i="4" s="1"/>
  <c r="K659" i="4"/>
  <c r="K657" i="4"/>
  <c r="K656" i="4" s="1"/>
  <c r="K653" i="4"/>
  <c r="K648" i="4"/>
  <c r="K646" i="4"/>
  <c r="M646" i="4" s="1"/>
  <c r="K638" i="4"/>
  <c r="K631" i="4"/>
  <c r="M631" i="4" s="1"/>
  <c r="K630" i="4"/>
  <c r="K622" i="4"/>
  <c r="M622" i="4" s="1"/>
  <c r="K621" i="4"/>
  <c r="M621" i="4" s="1"/>
  <c r="K615" i="4"/>
  <c r="K614" i="4" s="1"/>
  <c r="K610" i="4"/>
  <c r="K609" i="4" s="1"/>
  <c r="K607" i="4"/>
  <c r="M607" i="4" s="1"/>
  <c r="K605" i="4"/>
  <c r="K604" i="4" s="1"/>
  <c r="M603" i="4"/>
  <c r="M602" i="4"/>
  <c r="M601" i="4"/>
  <c r="K599" i="4"/>
  <c r="M599" i="4" s="1"/>
  <c r="M598" i="4"/>
  <c r="K597" i="4"/>
  <c r="K594" i="4"/>
  <c r="K592" i="4"/>
  <c r="M592" i="4" s="1"/>
  <c r="K590" i="4"/>
  <c r="K589" i="4"/>
  <c r="M589" i="4" s="1"/>
  <c r="K587" i="4"/>
  <c r="M587" i="4" s="1"/>
  <c r="K586" i="4"/>
  <c r="K583" i="4"/>
  <c r="M583" i="4" s="1"/>
  <c r="K581" i="4"/>
  <c r="K579" i="4"/>
  <c r="M579" i="4" s="1"/>
  <c r="K578" i="4"/>
  <c r="M578" i="4" s="1"/>
  <c r="K577" i="4"/>
  <c r="M574" i="4"/>
  <c r="K566" i="4"/>
  <c r="K565" i="4" s="1"/>
  <c r="K560" i="4"/>
  <c r="K559" i="4" s="1"/>
  <c r="K555" i="4"/>
  <c r="K550" i="4"/>
  <c r="K544" i="4"/>
  <c r="M544" i="4" s="1"/>
  <c r="K541" i="4"/>
  <c r="M541" i="4" s="1"/>
  <c r="K538" i="4"/>
  <c r="M538" i="4" s="1"/>
  <c r="K532" i="4"/>
  <c r="K531" i="4" s="1"/>
  <c r="M528" i="4"/>
  <c r="K526" i="4"/>
  <c r="M526" i="4" s="1"/>
  <c r="K522" i="4"/>
  <c r="K521" i="4" s="1"/>
  <c r="K517" i="4"/>
  <c r="M517" i="4" s="1"/>
  <c r="K511" i="4"/>
  <c r="K504" i="4"/>
  <c r="K503" i="4"/>
  <c r="M503" i="4" s="1"/>
  <c r="K499" i="4"/>
  <c r="K498" i="4"/>
  <c r="M498" i="4" s="1"/>
  <c r="K496" i="4"/>
  <c r="K495" i="4" s="1"/>
  <c r="K494" i="4"/>
  <c r="M494" i="4" s="1"/>
  <c r="K492" i="4"/>
  <c r="K489" i="4"/>
  <c r="K488" i="4" s="1"/>
  <c r="K486" i="4"/>
  <c r="M485" i="4"/>
  <c r="K483" i="4"/>
  <c r="K480" i="4"/>
  <c r="M480" i="4" s="1"/>
  <c r="K477" i="4"/>
  <c r="M477" i="4" s="1"/>
  <c r="K474" i="4"/>
  <c r="M474" i="4" s="1"/>
  <c r="K470" i="4"/>
  <c r="K468" i="4"/>
  <c r="K467" i="4" s="1"/>
  <c r="K465" i="4"/>
  <c r="K459" i="4"/>
  <c r="K456" i="4"/>
  <c r="M456" i="4" s="1"/>
  <c r="K452" i="4"/>
  <c r="K447" i="4"/>
  <c r="M447" i="4" s="1"/>
  <c r="K441" i="4"/>
  <c r="K439" i="4"/>
  <c r="M433" i="4"/>
  <c r="K431" i="4"/>
  <c r="K428" i="4"/>
  <c r="M428" i="4" s="1"/>
  <c r="K424" i="4"/>
  <c r="K423" i="4"/>
  <c r="M423" i="4" s="1"/>
  <c r="K415" i="4"/>
  <c r="M415" i="4" s="1"/>
  <c r="K407" i="4"/>
  <c r="M407" i="4" s="1"/>
  <c r="K402" i="4"/>
  <c r="K401" i="4"/>
  <c r="M401" i="4" s="1"/>
  <c r="K400" i="4"/>
  <c r="K395" i="4"/>
  <c r="K392" i="4"/>
  <c r="K385" i="4"/>
  <c r="M385" i="4" s="1"/>
  <c r="K379" i="4"/>
  <c r="M379" i="4" s="1"/>
  <c r="K378" i="4"/>
  <c r="M378" i="4" s="1"/>
  <c r="K375" i="4"/>
  <c r="M375" i="4" s="1"/>
  <c r="K374" i="4"/>
  <c r="M374" i="4" s="1"/>
  <c r="K371" i="4"/>
  <c r="M371" i="4" s="1"/>
  <c r="K362" i="4"/>
  <c r="K361" i="4" s="1"/>
  <c r="K360" i="4" s="1"/>
  <c r="K359" i="4" s="1"/>
  <c r="K358" i="4" s="1"/>
  <c r="K357" i="4"/>
  <c r="M357" i="4" s="1"/>
  <c r="K350" i="4"/>
  <c r="K347" i="4"/>
  <c r="K346" i="4"/>
  <c r="M346" i="4" s="1"/>
  <c r="K345" i="4"/>
  <c r="K339" i="4"/>
  <c r="M339" i="4" s="1"/>
  <c r="K338" i="4"/>
  <c r="M338" i="4" s="1"/>
  <c r="K336" i="4"/>
  <c r="M336" i="4" s="1"/>
  <c r="K335" i="4"/>
  <c r="M335" i="4" s="1"/>
  <c r="K334" i="4"/>
  <c r="M334" i="4" s="1"/>
  <c r="K328" i="4"/>
  <c r="K325" i="4"/>
  <c r="K324" i="4"/>
  <c r="M324" i="4" s="1"/>
  <c r="K323" i="4"/>
  <c r="M323" i="4" s="1"/>
  <c r="K322" i="4"/>
  <c r="M322" i="4" s="1"/>
  <c r="K318" i="4"/>
  <c r="K316" i="4"/>
  <c r="K315" i="4"/>
  <c r="K314" i="4" s="1"/>
  <c r="K313" i="4"/>
  <c r="K310" i="4"/>
  <c r="K309" i="4"/>
  <c r="M309" i="4" s="1"/>
  <c r="K306" i="4"/>
  <c r="M306" i="4" s="1"/>
  <c r="K303" i="4"/>
  <c r="M303" i="4" s="1"/>
  <c r="K302" i="4"/>
  <c r="K295" i="4"/>
  <c r="K294" i="4" s="1"/>
  <c r="K293" i="4" s="1"/>
  <c r="K292" i="4" s="1"/>
  <c r="K288" i="4"/>
  <c r="M288" i="4" s="1"/>
  <c r="M274" i="4"/>
  <c r="M273" i="4"/>
  <c r="K269" i="4"/>
  <c r="K267" i="4"/>
  <c r="K266" i="4"/>
  <c r="K264" i="4"/>
  <c r="M264" i="4" s="1"/>
  <c r="K254" i="4"/>
  <c r="K253" i="4"/>
  <c r="M253" i="4" s="1"/>
  <c r="K252" i="4"/>
  <c r="M252" i="4" s="1"/>
  <c r="K251" i="4"/>
  <c r="K247" i="4"/>
  <c r="K246" i="4" s="1"/>
  <c r="K240" i="4"/>
  <c r="K239" i="4" s="1"/>
  <c r="K238" i="4" s="1"/>
  <c r="K237" i="4" s="1"/>
  <c r="K236" i="4" s="1"/>
  <c r="K234" i="4"/>
  <c r="K233" i="4" s="1"/>
  <c r="K232" i="4" s="1"/>
  <c r="K231" i="4" s="1"/>
  <c r="K230" i="4" s="1"/>
  <c r="M228" i="4"/>
  <c r="K227" i="4"/>
  <c r="K226" i="4" s="1"/>
  <c r="K225" i="4" s="1"/>
  <c r="K224" i="4" s="1"/>
  <c r="K223" i="4" s="1"/>
  <c r="K222" i="4" s="1"/>
  <c r="K220" i="4"/>
  <c r="K219" i="4" s="1"/>
  <c r="K218" i="4" s="1"/>
  <c r="K217" i="4" s="1"/>
  <c r="K216" i="4" s="1"/>
  <c r="K215" i="4"/>
  <c r="M215" i="4" s="1"/>
  <c r="K210" i="4"/>
  <c r="M210" i="4" s="1"/>
  <c r="K204" i="4"/>
  <c r="K203" i="4" s="1"/>
  <c r="K202" i="4" s="1"/>
  <c r="K201" i="4" s="1"/>
  <c r="K200" i="4" s="1"/>
  <c r="K199" i="4" s="1"/>
  <c r="K198" i="4"/>
  <c r="M198" i="4" s="1"/>
  <c r="K192" i="4"/>
  <c r="M192" i="4" s="1"/>
  <c r="K186" i="4"/>
  <c r="M186" i="4" s="1"/>
  <c r="K181" i="4"/>
  <c r="M181" i="4" s="1"/>
  <c r="K180" i="4"/>
  <c r="M180" i="4" s="1"/>
  <c r="K179" i="4"/>
  <c r="K172" i="4"/>
  <c r="M172" i="4" s="1"/>
  <c r="K165" i="4"/>
  <c r="M165" i="4" s="1"/>
  <c r="K164" i="4"/>
  <c r="M164" i="4" s="1"/>
  <c r="K161" i="4"/>
  <c r="M161" i="4" s="1"/>
  <c r="K156" i="4"/>
  <c r="M156" i="4" s="1"/>
  <c r="K150" i="4"/>
  <c r="M150" i="4" s="1"/>
  <c r="K143" i="4"/>
  <c r="M136" i="4"/>
  <c r="K132" i="4"/>
  <c r="M132" i="4" s="1"/>
  <c r="K127" i="4"/>
  <c r="M127" i="4" s="1"/>
  <c r="K121" i="4"/>
  <c r="K118" i="4"/>
  <c r="M118" i="4" s="1"/>
  <c r="K115" i="4"/>
  <c r="M115" i="4" s="1"/>
  <c r="K108" i="4"/>
  <c r="M108" i="4" s="1"/>
  <c r="K106" i="4"/>
  <c r="M106" i="4" s="1"/>
  <c r="K100" i="4"/>
  <c r="M100" i="4" s="1"/>
  <c r="K94" i="4"/>
  <c r="M94" i="4" s="1"/>
  <c r="K91" i="4"/>
  <c r="M90" i="4"/>
  <c r="K86" i="4"/>
  <c r="M86" i="4" s="1"/>
  <c r="K81" i="4"/>
  <c r="M81" i="4" s="1"/>
  <c r="K76" i="4"/>
  <c r="M76" i="4" s="1"/>
  <c r="K71" i="4"/>
  <c r="M71" i="4" s="1"/>
  <c r="K66" i="4"/>
  <c r="M65" i="4"/>
  <c r="M64" i="4"/>
  <c r="K59" i="4"/>
  <c r="M59" i="4" s="1"/>
  <c r="K53" i="4"/>
  <c r="M53" i="4" s="1"/>
  <c r="K48" i="4"/>
  <c r="M48" i="4" s="1"/>
  <c r="M47" i="4"/>
  <c r="K42" i="4"/>
  <c r="K41" i="4"/>
  <c r="M41" i="4" s="1"/>
  <c r="K40" i="4"/>
  <c r="K38" i="4"/>
  <c r="M38" i="4" s="1"/>
  <c r="M36" i="4"/>
  <c r="K31" i="4"/>
  <c r="K30" i="4" s="1"/>
  <c r="K29" i="4" s="1"/>
  <c r="K28" i="4" s="1"/>
  <c r="K27" i="4" s="1"/>
  <c r="K22" i="4"/>
  <c r="K21" i="4" s="1"/>
  <c r="K20" i="4" s="1"/>
  <c r="K19" i="4" s="1"/>
  <c r="K18" i="4" s="1"/>
  <c r="K17" i="4" s="1"/>
  <c r="L875" i="4" l="1"/>
  <c r="L874" i="4" s="1"/>
  <c r="L873" i="4" s="1"/>
  <c r="L872" i="4" s="1"/>
  <c r="M834" i="4"/>
  <c r="K833" i="4"/>
  <c r="K832" i="4" s="1"/>
  <c r="M692" i="4"/>
  <c r="M767" i="4"/>
  <c r="M775" i="4"/>
  <c r="M662" i="4"/>
  <c r="M771" i="4"/>
  <c r="L759" i="4"/>
  <c r="L758" i="4" s="1"/>
  <c r="L757" i="4" s="1"/>
  <c r="M769" i="4"/>
  <c r="L752" i="4"/>
  <c r="L751" i="4" s="1"/>
  <c r="L750" i="4" s="1"/>
  <c r="L719" i="4"/>
  <c r="L718" i="4" s="1"/>
  <c r="L717" i="4" s="1"/>
  <c r="L716" i="4" s="1"/>
  <c r="M511" i="4"/>
  <c r="L612" i="4"/>
  <c r="L707" i="4"/>
  <c r="L695" i="4"/>
  <c r="L694" i="4" s="1"/>
  <c r="L679" i="4"/>
  <c r="L678" i="4" s="1"/>
  <c r="M614" i="4"/>
  <c r="K613" i="4"/>
  <c r="M613" i="4" s="1"/>
  <c r="M660" i="4"/>
  <c r="L644" i="4"/>
  <c r="L643" i="4" s="1"/>
  <c r="L642" i="4" s="1"/>
  <c r="M656" i="4"/>
  <c r="L668" i="4"/>
  <c r="L655" i="4"/>
  <c r="L654" i="4" s="1"/>
  <c r="L649" i="4" s="1"/>
  <c r="M638" i="4"/>
  <c r="M604" i="4"/>
  <c r="L584" i="4"/>
  <c r="M615" i="4"/>
  <c r="M609" i="4"/>
  <c r="L595" i="4"/>
  <c r="L575" i="4"/>
  <c r="M555" i="4"/>
  <c r="L552" i="4"/>
  <c r="M550" i="4"/>
  <c r="M486" i="4"/>
  <c r="M495" i="4"/>
  <c r="M504" i="4"/>
  <c r="L501" i="4"/>
  <c r="M499" i="4"/>
  <c r="L535" i="4"/>
  <c r="L534" i="4" s="1"/>
  <c r="M488" i="4"/>
  <c r="L524" i="4"/>
  <c r="L523" i="4" s="1"/>
  <c r="L518" i="4" s="1"/>
  <c r="L464" i="4"/>
  <c r="L508" i="4"/>
  <c r="L507" i="4" s="1"/>
  <c r="L506" i="4" s="1"/>
  <c r="L490" i="4"/>
  <c r="L481" i="4"/>
  <c r="L421" i="4"/>
  <c r="L448" i="4"/>
  <c r="M467" i="4"/>
  <c r="M459" i="4"/>
  <c r="M465" i="4"/>
  <c r="M424" i="4"/>
  <c r="M441" i="4"/>
  <c r="L438" i="4"/>
  <c r="L437" i="4" s="1"/>
  <c r="L436" i="4" s="1"/>
  <c r="L429" i="4"/>
  <c r="L420" i="4" s="1"/>
  <c r="L419" i="4" s="1"/>
  <c r="M892" i="4"/>
  <c r="K373" i="4"/>
  <c r="K372" i="4" s="1"/>
  <c r="L410" i="4"/>
  <c r="L409" i="4" s="1"/>
  <c r="M884" i="4"/>
  <c r="L332" i="4"/>
  <c r="L331" i="4" s="1"/>
  <c r="K105" i="4"/>
  <c r="M105" i="4" s="1"/>
  <c r="K455" i="4"/>
  <c r="M605" i="4"/>
  <c r="K80" i="4"/>
  <c r="K79" i="4" s="1"/>
  <c r="K78" i="4" s="1"/>
  <c r="K77" i="4" s="1"/>
  <c r="L391" i="4"/>
  <c r="K333" i="4"/>
  <c r="K337" i="4"/>
  <c r="M337" i="4" s="1"/>
  <c r="K75" i="4"/>
  <c r="K74" i="4" s="1"/>
  <c r="K73" i="4" s="1"/>
  <c r="K85" i="4"/>
  <c r="K84" i="4" s="1"/>
  <c r="K83" i="4" s="1"/>
  <c r="K82" i="4" s="1"/>
  <c r="K809" i="4"/>
  <c r="K808" i="4" s="1"/>
  <c r="K807" i="4" s="1"/>
  <c r="K671" i="4"/>
  <c r="M671" i="4" s="1"/>
  <c r="K691" i="4"/>
  <c r="M691" i="4" s="1"/>
  <c r="K889" i="4"/>
  <c r="M889" i="4" s="1"/>
  <c r="K391" i="4"/>
  <c r="K502" i="4"/>
  <c r="M502" i="4" s="1"/>
  <c r="K525" i="4"/>
  <c r="M525" i="4" s="1"/>
  <c r="K675" i="4"/>
  <c r="M675" i="4" s="1"/>
  <c r="K686" i="4"/>
  <c r="K685" i="4" s="1"/>
  <c r="M685" i="4" s="1"/>
  <c r="K377" i="4"/>
  <c r="K376" i="4" s="1"/>
  <c r="K620" i="4"/>
  <c r="K619" i="4" s="1"/>
  <c r="M203" i="4"/>
  <c r="L320" i="4"/>
  <c r="M770" i="4"/>
  <c r="M744" i="4"/>
  <c r="K114" i="4"/>
  <c r="K113" i="4" s="1"/>
  <c r="K117" i="4"/>
  <c r="K116" i="4" s="1"/>
  <c r="K214" i="4"/>
  <c r="K213" i="4" s="1"/>
  <c r="K212" i="4" s="1"/>
  <c r="K211" i="4" s="1"/>
  <c r="K427" i="4"/>
  <c r="K426" i="4" s="1"/>
  <c r="M426" i="4" s="1"/>
  <c r="K645" i="4"/>
  <c r="M645" i="4" s="1"/>
  <c r="M204" i="4"/>
  <c r="K35" i="4"/>
  <c r="K209" i="4"/>
  <c r="K208" i="4" s="1"/>
  <c r="K207" i="4" s="1"/>
  <c r="K206" i="4" s="1"/>
  <c r="K414" i="4"/>
  <c r="M414" i="4" s="1"/>
  <c r="K493" i="4"/>
  <c r="M493" i="4" s="1"/>
  <c r="K571" i="4"/>
  <c r="K570" i="4" s="1"/>
  <c r="K637" i="4"/>
  <c r="M637" i="4" s="1"/>
  <c r="K762" i="4"/>
  <c r="M762" i="4" s="1"/>
  <c r="K876" i="4"/>
  <c r="L104" i="4"/>
  <c r="L103" i="4" s="1"/>
  <c r="M860" i="4"/>
  <c r="K859" i="4"/>
  <c r="M859" i="4" s="1"/>
  <c r="K163" i="4"/>
  <c r="K162" i="4" s="1"/>
  <c r="M402" i="4"/>
  <c r="M851" i="4"/>
  <c r="M440" i="4"/>
  <c r="K155" i="4"/>
  <c r="K154" i="4" s="1"/>
  <c r="K153" i="4" s="1"/>
  <c r="K152" i="4" s="1"/>
  <c r="K191" i="4"/>
  <c r="K190" i="4" s="1"/>
  <c r="K189" i="4" s="1"/>
  <c r="K188" i="4" s="1"/>
  <c r="K187" i="4" s="1"/>
  <c r="K287" i="4"/>
  <c r="K286" i="4" s="1"/>
  <c r="K285" i="4" s="1"/>
  <c r="K284" i="4" s="1"/>
  <c r="K283" i="4" s="1"/>
  <c r="K282" i="4" s="1"/>
  <c r="K370" i="4"/>
  <c r="K369" i="4" s="1"/>
  <c r="K432" i="4"/>
  <c r="M432" i="4" s="1"/>
  <c r="K497" i="4"/>
  <c r="M497" i="4" s="1"/>
  <c r="K554" i="4"/>
  <c r="K553" i="4" s="1"/>
  <c r="M553" i="4" s="1"/>
  <c r="K585" i="4"/>
  <c r="M585" i="4" s="1"/>
  <c r="K591" i="4"/>
  <c r="M591" i="4" s="1"/>
  <c r="K710" i="4"/>
  <c r="K709" i="4" s="1"/>
  <c r="K865" i="4"/>
  <c r="K864" i="4" s="1"/>
  <c r="M864" i="4" s="1"/>
  <c r="K906" i="4"/>
  <c r="M906" i="4" s="1"/>
  <c r="M220" i="4"/>
  <c r="M347" i="4"/>
  <c r="M522" i="4"/>
  <c r="M496" i="4"/>
  <c r="M350" i="4"/>
  <c r="M862" i="4"/>
  <c r="M849" i="4"/>
  <c r="M661" i="4"/>
  <c r="K52" i="4"/>
  <c r="K51" i="4" s="1"/>
  <c r="K50" i="4" s="1"/>
  <c r="K49" i="4" s="1"/>
  <c r="K93" i="4"/>
  <c r="K92" i="4" s="1"/>
  <c r="K126" i="4"/>
  <c r="K125" i="4" s="1"/>
  <c r="K124" i="4" s="1"/>
  <c r="K123" i="4" s="1"/>
  <c r="K135" i="4"/>
  <c r="K134" i="4" s="1"/>
  <c r="K133" i="4" s="1"/>
  <c r="K148" i="4"/>
  <c r="K147" i="4" s="1"/>
  <c r="K146" i="4" s="1"/>
  <c r="K145" i="4" s="1"/>
  <c r="K171" i="4"/>
  <c r="K170" i="4" s="1"/>
  <c r="K169" i="4" s="1"/>
  <c r="K168" i="4" s="1"/>
  <c r="K167" i="4" s="1"/>
  <c r="K166" i="4" s="1"/>
  <c r="K197" i="4"/>
  <c r="K196" i="4" s="1"/>
  <c r="K195" i="4" s="1"/>
  <c r="K194" i="4" s="1"/>
  <c r="K193" i="4" s="1"/>
  <c r="K479" i="4"/>
  <c r="K478" i="4" s="1"/>
  <c r="M478" i="4" s="1"/>
  <c r="K547" i="4"/>
  <c r="K777" i="4"/>
  <c r="M777" i="4" s="1"/>
  <c r="K881" i="4"/>
  <c r="M881" i="4" s="1"/>
  <c r="M254" i="4"/>
  <c r="M325" i="4"/>
  <c r="M854" i="4"/>
  <c r="M768" i="4"/>
  <c r="M745" i="4"/>
  <c r="M667" i="4"/>
  <c r="M532" i="4"/>
  <c r="M559" i="4"/>
  <c r="K558" i="4"/>
  <c r="K680" i="4"/>
  <c r="M680" i="4" s="1"/>
  <c r="M681" i="4"/>
  <c r="K798" i="4"/>
  <c r="M799" i="4"/>
  <c r="K852" i="4"/>
  <c r="M852" i="4" s="1"/>
  <c r="M853" i="4"/>
  <c r="M521" i="4"/>
  <c r="K520" i="4"/>
  <c r="K263" i="4"/>
  <c r="K262" i="4" s="1"/>
  <c r="M266" i="4"/>
  <c r="M659" i="4"/>
  <c r="K658" i="4"/>
  <c r="M658" i="4" s="1"/>
  <c r="L68" i="4"/>
  <c r="L97" i="4"/>
  <c r="M240" i="4"/>
  <c r="K308" i="4"/>
  <c r="M308" i="4" s="1"/>
  <c r="M310" i="4"/>
  <c r="K451" i="4"/>
  <c r="M452" i="4"/>
  <c r="K469" i="4"/>
  <c r="M469" i="4" s="1"/>
  <c r="M470" i="4"/>
  <c r="K530" i="4"/>
  <c r="M531" i="4"/>
  <c r="K564" i="4"/>
  <c r="M565" i="4"/>
  <c r="K647" i="4"/>
  <c r="M647" i="4" s="1"/>
  <c r="M648" i="4"/>
  <c r="K702" i="4"/>
  <c r="M703" i="4"/>
  <c r="M755" i="4"/>
  <c r="L113" i="4"/>
  <c r="L124" i="4"/>
  <c r="L133" i="4"/>
  <c r="L146" i="4"/>
  <c r="L162" i="4"/>
  <c r="L184" i="4"/>
  <c r="L202" i="4"/>
  <c r="L219" i="4"/>
  <c r="L239" i="4"/>
  <c r="L271" i="4"/>
  <c r="M314" i="4"/>
  <c r="L355" i="4"/>
  <c r="L369" i="4"/>
  <c r="M890" i="4"/>
  <c r="M861" i="4"/>
  <c r="M776" i="4"/>
  <c r="M682" i="4"/>
  <c r="M666" i="4"/>
  <c r="M657" i="4"/>
  <c r="M610" i="4"/>
  <c r="M560" i="4"/>
  <c r="M489" i="4"/>
  <c r="M31" i="4"/>
  <c r="L902" i="4"/>
  <c r="L901" i="4" s="1"/>
  <c r="L900" i="4" s="1"/>
  <c r="K58" i="4"/>
  <c r="K57" i="4" s="1"/>
  <c r="K56" i="4" s="1"/>
  <c r="K55" i="4" s="1"/>
  <c r="K63" i="4"/>
  <c r="K62" i="4" s="1"/>
  <c r="K61" i="4" s="1"/>
  <c r="K60" i="4" s="1"/>
  <c r="M66" i="4"/>
  <c r="K149" i="4"/>
  <c r="M149" i="4" s="1"/>
  <c r="K178" i="4"/>
  <c r="K177" i="4" s="1"/>
  <c r="K176" i="4" s="1"/>
  <c r="K175" i="4" s="1"/>
  <c r="M179" i="4"/>
  <c r="K279" i="4"/>
  <c r="K278" i="4" s="1"/>
  <c r="K277" i="4" s="1"/>
  <c r="K276" i="4" s="1"/>
  <c r="K275" i="4" s="1"/>
  <c r="K304" i="4"/>
  <c r="M304" i="4" s="1"/>
  <c r="K312" i="4"/>
  <c r="M313" i="4"/>
  <c r="K321" i="4"/>
  <c r="K320" i="4" s="1"/>
  <c r="K406" i="4"/>
  <c r="K422" i="4"/>
  <c r="K434" i="4"/>
  <c r="M434" i="4" s="1"/>
  <c r="M435" i="4"/>
  <c r="K476" i="4"/>
  <c r="K482" i="4"/>
  <c r="M483" i="4"/>
  <c r="K516" i="4"/>
  <c r="K527" i="4"/>
  <c r="K543" i="4"/>
  <c r="K580" i="4"/>
  <c r="M581" i="4"/>
  <c r="K593" i="4"/>
  <c r="M593" i="4" s="1"/>
  <c r="M594" i="4"/>
  <c r="K652" i="4"/>
  <c r="M653" i="4"/>
  <c r="M761" i="4"/>
  <c r="K760" i="4"/>
  <c r="M760" i="4" s="1"/>
  <c r="K773" i="4"/>
  <c r="M773" i="4" s="1"/>
  <c r="M818" i="4"/>
  <c r="K817" i="4"/>
  <c r="K827" i="4"/>
  <c r="K894" i="4"/>
  <c r="M894" i="4" s="1"/>
  <c r="M17" i="4"/>
  <c r="L34" i="4"/>
  <c r="M42" i="4"/>
  <c r="L56" i="4"/>
  <c r="L73" i="4"/>
  <c r="L92" i="4"/>
  <c r="L141" i="4"/>
  <c r="L170" i="4"/>
  <c r="L190" i="4"/>
  <c r="L207" i="4"/>
  <c r="L372" i="4"/>
  <c r="L382" i="4"/>
  <c r="M885" i="4"/>
  <c r="M800" i="4"/>
  <c r="M468" i="4"/>
  <c r="K39" i="4"/>
  <c r="M39" i="4" s="1"/>
  <c r="M40" i="4"/>
  <c r="K300" i="4"/>
  <c r="M300" i="4" s="1"/>
  <c r="M302" i="4"/>
  <c r="K491" i="4"/>
  <c r="M492" i="4"/>
  <c r="K596" i="4"/>
  <c r="M596" i="4" s="1"/>
  <c r="M597" i="4"/>
  <c r="K842" i="4"/>
  <c r="M843" i="4"/>
  <c r="K897" i="4"/>
  <c r="M897" i="4" s="1"/>
  <c r="M898" i="4"/>
  <c r="L51" i="4"/>
  <c r="L84" i="4"/>
  <c r="L294" i="4"/>
  <c r="M295" i="4"/>
  <c r="M772" i="4"/>
  <c r="M586" i="4"/>
  <c r="M37" i="4"/>
  <c r="K46" i="4"/>
  <c r="K45" i="4" s="1"/>
  <c r="K70" i="4"/>
  <c r="K69" i="4" s="1"/>
  <c r="K68" i="4" s="1"/>
  <c r="K89" i="4"/>
  <c r="K88" i="4" s="1"/>
  <c r="M91" i="4"/>
  <c r="K99" i="4"/>
  <c r="K98" i="4" s="1"/>
  <c r="K97" i="4" s="1"/>
  <c r="K96" i="4" s="1"/>
  <c r="K95" i="4" s="1"/>
  <c r="K107" i="4"/>
  <c r="K120" i="4"/>
  <c r="K119" i="4" s="1"/>
  <c r="M119" i="4" s="1"/>
  <c r="M121" i="4"/>
  <c r="K131" i="4"/>
  <c r="K130" i="4" s="1"/>
  <c r="K129" i="4" s="1"/>
  <c r="K142" i="4"/>
  <c r="K141" i="4" s="1"/>
  <c r="K140" i="4" s="1"/>
  <c r="K139" i="4" s="1"/>
  <c r="K138" i="4" s="1"/>
  <c r="K137" i="4" s="1"/>
  <c r="M143" i="4"/>
  <c r="K160" i="4"/>
  <c r="K159" i="4" s="1"/>
  <c r="K158" i="4" s="1"/>
  <c r="K157" i="4" s="1"/>
  <c r="K185" i="4"/>
  <c r="K184" i="4" s="1"/>
  <c r="K183" i="4" s="1"/>
  <c r="K182" i="4" s="1"/>
  <c r="K250" i="4"/>
  <c r="K249" i="4" s="1"/>
  <c r="K245" i="4" s="1"/>
  <c r="K244" i="4" s="1"/>
  <c r="K243" i="4" s="1"/>
  <c r="K242" i="4" s="1"/>
  <c r="M251" i="4"/>
  <c r="K272" i="4"/>
  <c r="K271" i="4" s="1"/>
  <c r="K343" i="4"/>
  <c r="K342" i="4" s="1"/>
  <c r="K341" i="4" s="1"/>
  <c r="M345" i="4"/>
  <c r="K356" i="4"/>
  <c r="K355" i="4" s="1"/>
  <c r="K354" i="4" s="1"/>
  <c r="K384" i="4"/>
  <c r="K383" i="4" s="1"/>
  <c r="K382" i="4" s="1"/>
  <c r="K381" i="4" s="1"/>
  <c r="K380" i="4" s="1"/>
  <c r="K399" i="4"/>
  <c r="K398" i="4" s="1"/>
  <c r="M400" i="4"/>
  <c r="K430" i="4"/>
  <c r="M430" i="4" s="1"/>
  <c r="M431" i="4"/>
  <c r="K438" i="4"/>
  <c r="M439" i="4"/>
  <c r="K446" i="4"/>
  <c r="K458" i="4"/>
  <c r="K472" i="4"/>
  <c r="K484" i="4"/>
  <c r="M484" i="4" s="1"/>
  <c r="K509" i="4"/>
  <c r="M510" i="4"/>
  <c r="K537" i="4"/>
  <c r="K540" i="4"/>
  <c r="K576" i="4"/>
  <c r="M576" i="4" s="1"/>
  <c r="M577" i="4"/>
  <c r="K588" i="4"/>
  <c r="M590" i="4"/>
  <c r="K600" i="4"/>
  <c r="M600" i="4" s="1"/>
  <c r="K606" i="4"/>
  <c r="M606" i="4" s="1"/>
  <c r="K629" i="4"/>
  <c r="K664" i="4"/>
  <c r="M664" i="4" s="1"/>
  <c r="M665" i="4"/>
  <c r="K714" i="4"/>
  <c r="K727" i="4"/>
  <c r="M728" i="4"/>
  <c r="K738" i="4"/>
  <c r="K753" i="4"/>
  <c r="M753" i="4" s="1"/>
  <c r="K781" i="4"/>
  <c r="K846" i="4"/>
  <c r="K869" i="4"/>
  <c r="K903" i="4"/>
  <c r="K909" i="4"/>
  <c r="M909" i="4" s="1"/>
  <c r="M27" i="4"/>
  <c r="L45" i="4"/>
  <c r="L62" i="4"/>
  <c r="L79" i="4"/>
  <c r="L130" i="4"/>
  <c r="L153" i="4"/>
  <c r="L177" i="4"/>
  <c r="L213" i="4"/>
  <c r="L233" i="4"/>
  <c r="M234" i="4"/>
  <c r="L249" i="4"/>
  <c r="L262" i="4"/>
  <c r="M269" i="4"/>
  <c r="L286" i="4"/>
  <c r="M318" i="4"/>
  <c r="L360" i="4"/>
  <c r="M361" i="4"/>
  <c r="L376" i="4"/>
  <c r="M392" i="4"/>
  <c r="L398" i="4"/>
  <c r="M764" i="4"/>
  <c r="M630" i="4"/>
  <c r="M566" i="4"/>
  <c r="M315" i="4"/>
  <c r="K697" i="4"/>
  <c r="K721" i="4"/>
  <c r="M723" i="4"/>
  <c r="K742" i="4"/>
  <c r="M743" i="4"/>
  <c r="K790" i="4"/>
  <c r="M791" i="4"/>
  <c r="K821" i="4"/>
  <c r="M821" i="4" s="1"/>
  <c r="M822" i="4"/>
  <c r="K886" i="4"/>
  <c r="M886" i="4" s="1"/>
  <c r="M22" i="4"/>
  <c r="L88" i="4"/>
  <c r="L116" i="4"/>
  <c r="L159" i="4"/>
  <c r="L196" i="4"/>
  <c r="L226" i="4"/>
  <c r="M227" i="4"/>
  <c r="L246" i="4"/>
  <c r="M246" i="4" s="1"/>
  <c r="M247" i="4"/>
  <c r="M267" i="4"/>
  <c r="L279" i="4"/>
  <c r="M316" i="4"/>
  <c r="M328" i="4"/>
  <c r="M362" i="4"/>
  <c r="M395" i="4"/>
  <c r="M823" i="4"/>
  <c r="M746" i="4"/>
  <c r="M29" i="4"/>
  <c r="M28" i="4"/>
  <c r="M30" i="4"/>
  <c r="M19" i="4"/>
  <c r="M18" i="4"/>
  <c r="M21" i="4"/>
  <c r="M20" i="4"/>
  <c r="L342" i="4"/>
  <c r="L299" i="4"/>
  <c r="K229" i="4"/>
  <c r="K875" i="4" l="1"/>
  <c r="K874" i="4" s="1"/>
  <c r="M876" i="4"/>
  <c r="K759" i="4"/>
  <c r="M759" i="4" s="1"/>
  <c r="L749" i="4"/>
  <c r="L748" i="4" s="1"/>
  <c r="L732" i="4" s="1"/>
  <c r="M721" i="4"/>
  <c r="K720" i="4"/>
  <c r="L688" i="4"/>
  <c r="L677" i="4" s="1"/>
  <c r="L641" i="4"/>
  <c r="L640" i="4" s="1"/>
  <c r="M588" i="4"/>
  <c r="K584" i="4"/>
  <c r="M584" i="4" s="1"/>
  <c r="M570" i="4"/>
  <c r="L533" i="4"/>
  <c r="L569" i="4"/>
  <c r="L568" i="4" s="1"/>
  <c r="L567" i="4" s="1"/>
  <c r="M540" i="4"/>
  <c r="K539" i="4"/>
  <c r="M539" i="4" s="1"/>
  <c r="M126" i="4"/>
  <c r="M75" i="4"/>
  <c r="L463" i="4"/>
  <c r="L462" i="4" s="1"/>
  <c r="L461" i="4" s="1"/>
  <c r="K464" i="4"/>
  <c r="M464" i="4" s="1"/>
  <c r="M455" i="4"/>
  <c r="K454" i="4"/>
  <c r="K453" i="4" s="1"/>
  <c r="M453" i="4" s="1"/>
  <c r="M80" i="4"/>
  <c r="K674" i="4"/>
  <c r="M674" i="4" s="1"/>
  <c r="L418" i="4"/>
  <c r="M377" i="4"/>
  <c r="M93" i="4"/>
  <c r="M74" i="4"/>
  <c r="K863" i="4"/>
  <c r="M863" i="4" s="1"/>
  <c r="K104" i="4"/>
  <c r="K103" i="4" s="1"/>
  <c r="K102" i="4" s="1"/>
  <c r="K101" i="4" s="1"/>
  <c r="K67" i="4"/>
  <c r="M113" i="4"/>
  <c r="K684" i="4"/>
  <c r="M684" i="4" s="1"/>
  <c r="K501" i="4"/>
  <c r="M501" i="4" s="1"/>
  <c r="M391" i="4"/>
  <c r="L67" i="4"/>
  <c r="M162" i="4"/>
  <c r="M865" i="4"/>
  <c r="M171" i="4"/>
  <c r="M808" i="4"/>
  <c r="K151" i="4"/>
  <c r="K144" i="4" s="1"/>
  <c r="M369" i="4"/>
  <c r="M117" i="4"/>
  <c r="M46" i="4"/>
  <c r="M160" i="4"/>
  <c r="M116" i="4"/>
  <c r="M686" i="4"/>
  <c r="M376" i="4"/>
  <c r="M154" i="4"/>
  <c r="K87" i="4"/>
  <c r="K34" i="4"/>
  <c r="K33" i="4" s="1"/>
  <c r="K32" i="4" s="1"/>
  <c r="M85" i="4"/>
  <c r="M73" i="4"/>
  <c r="M384" i="4"/>
  <c r="K670" i="4"/>
  <c r="M670" i="4" s="1"/>
  <c r="K413" i="4"/>
  <c r="M413" i="4" s="1"/>
  <c r="M571" i="4"/>
  <c r="M833" i="4"/>
  <c r="M809" i="4"/>
  <c r="M107" i="4"/>
  <c r="M185" i="4"/>
  <c r="K332" i="4"/>
  <c r="M148" i="4"/>
  <c r="M333" i="4"/>
  <c r="M214" i="4"/>
  <c r="K644" i="4"/>
  <c r="M644" i="4" s="1"/>
  <c r="M52" i="4"/>
  <c r="K112" i="4"/>
  <c r="K111" i="4" s="1"/>
  <c r="K110" i="4" s="1"/>
  <c r="L112" i="4"/>
  <c r="M620" i="4"/>
  <c r="M197" i="4"/>
  <c r="M155" i="4"/>
  <c r="M57" i="4"/>
  <c r="K174" i="4"/>
  <c r="M125" i="4"/>
  <c r="K205" i="4"/>
  <c r="M89" i="4"/>
  <c r="K690" i="4"/>
  <c r="M690" i="4" s="1"/>
  <c r="M208" i="4"/>
  <c r="M263" i="4"/>
  <c r="M147" i="4"/>
  <c r="M427" i="4"/>
  <c r="M209" i="4"/>
  <c r="M120" i="4"/>
  <c r="M287" i="4"/>
  <c r="M479" i="4"/>
  <c r="M710" i="4"/>
  <c r="K636" i="4"/>
  <c r="K635" i="4" s="1"/>
  <c r="K595" i="4"/>
  <c r="M595" i="4" s="1"/>
  <c r="L261" i="4"/>
  <c r="L260" i="4" s="1"/>
  <c r="M191" i="4"/>
  <c r="M320" i="4"/>
  <c r="M163" i="4"/>
  <c r="M134" i="4"/>
  <c r="M114" i="4"/>
  <c r="K368" i="4"/>
  <c r="K367" i="4" s="1"/>
  <c r="K366" i="4" s="1"/>
  <c r="K365" i="4" s="1"/>
  <c r="K364" i="4" s="1"/>
  <c r="L87" i="4"/>
  <c r="M63" i="4"/>
  <c r="K299" i="4"/>
  <c r="K298" i="4" s="1"/>
  <c r="M99" i="4"/>
  <c r="K128" i="4"/>
  <c r="K122" i="4" s="1"/>
  <c r="M92" i="4"/>
  <c r="M370" i="4"/>
  <c r="M133" i="4"/>
  <c r="K752" i="4"/>
  <c r="K751" i="4" s="1"/>
  <c r="M373" i="4"/>
  <c r="M98" i="4"/>
  <c r="K261" i="4"/>
  <c r="K260" i="4" s="1"/>
  <c r="K259" i="4" s="1"/>
  <c r="K258" i="4" s="1"/>
  <c r="K257" i="4" s="1"/>
  <c r="M547" i="4"/>
  <c r="K546" i="4"/>
  <c r="M280" i="4"/>
  <c r="M135" i="4"/>
  <c r="M58" i="4"/>
  <c r="M250" i="4"/>
  <c r="M398" i="4"/>
  <c r="M249" i="4"/>
  <c r="M45" i="4"/>
  <c r="M554" i="4"/>
  <c r="L341" i="4"/>
  <c r="M341" i="4" s="1"/>
  <c r="M342" i="4"/>
  <c r="L278" i="4"/>
  <c r="M279" i="4"/>
  <c r="K741" i="4"/>
  <c r="M741" i="4" s="1"/>
  <c r="M742" i="4"/>
  <c r="L359" i="4"/>
  <c r="M360" i="4"/>
  <c r="L212" i="4"/>
  <c r="M213" i="4"/>
  <c r="L152" i="4"/>
  <c r="M153" i="4"/>
  <c r="L293" i="4"/>
  <c r="M294" i="4"/>
  <c r="L381" i="4"/>
  <c r="M382" i="4"/>
  <c r="L169" i="4"/>
  <c r="M170" i="4"/>
  <c r="M476" i="4"/>
  <c r="K475" i="4"/>
  <c r="M475" i="4" s="1"/>
  <c r="K405" i="4"/>
  <c r="M405" i="4" s="1"/>
  <c r="M406" i="4"/>
  <c r="K708" i="4"/>
  <c r="M708" i="4" s="1"/>
  <c r="M709" i="4"/>
  <c r="M520" i="4"/>
  <c r="K519" i="4"/>
  <c r="L245" i="4"/>
  <c r="L225" i="4"/>
  <c r="M226" i="4"/>
  <c r="M88" i="4"/>
  <c r="L285" i="4"/>
  <c r="M286" i="4"/>
  <c r="M177" i="4"/>
  <c r="L176" i="4"/>
  <c r="K780" i="4"/>
  <c r="M781" i="4"/>
  <c r="K508" i="4"/>
  <c r="M509" i="4"/>
  <c r="L55" i="4"/>
  <c r="M55" i="4" s="1"/>
  <c r="M56" i="4"/>
  <c r="K651" i="4"/>
  <c r="M652" i="4"/>
  <c r="K575" i="4"/>
  <c r="M575" i="4" s="1"/>
  <c r="M580" i="4"/>
  <c r="M516" i="4"/>
  <c r="K515" i="4"/>
  <c r="L238" i="4"/>
  <c r="M239" i="4"/>
  <c r="L183" i="4"/>
  <c r="M184" i="4"/>
  <c r="L145" i="4"/>
  <c r="M145" i="4" s="1"/>
  <c r="M146" i="4"/>
  <c r="L123" i="4"/>
  <c r="M123" i="4" s="1"/>
  <c r="M124" i="4"/>
  <c r="L96" i="4"/>
  <c r="M97" i="4"/>
  <c r="K831" i="4"/>
  <c r="M832" i="4"/>
  <c r="L33" i="4"/>
  <c r="L32" i="4" s="1"/>
  <c r="L390" i="4"/>
  <c r="K789" i="4"/>
  <c r="M790" i="4"/>
  <c r="M70" i="4"/>
  <c r="L232" i="4"/>
  <c r="M233" i="4"/>
  <c r="M178" i="4"/>
  <c r="M131" i="4"/>
  <c r="K726" i="4"/>
  <c r="M726" i="4" s="1"/>
  <c r="M727" i="4"/>
  <c r="K437" i="4"/>
  <c r="M438" i="4"/>
  <c r="M312" i="4"/>
  <c r="L50" i="4"/>
  <c r="M51" i="4"/>
  <c r="M399" i="4"/>
  <c r="M372" i="4"/>
  <c r="L189" i="4"/>
  <c r="M190" i="4"/>
  <c r="M142" i="4"/>
  <c r="K826" i="4"/>
  <c r="M827" i="4"/>
  <c r="M543" i="4"/>
  <c r="K542" i="4"/>
  <c r="M356" i="4"/>
  <c r="L218" i="4"/>
  <c r="M219" i="4"/>
  <c r="K806" i="4"/>
  <c r="M807" i="4"/>
  <c r="K701" i="4"/>
  <c r="M701" i="4" s="1"/>
  <c r="M702" i="4"/>
  <c r="K563" i="4"/>
  <c r="M564" i="4"/>
  <c r="K529" i="4"/>
  <c r="M529" i="4" s="1"/>
  <c r="M530" i="4"/>
  <c r="K450" i="4"/>
  <c r="M451" i="4"/>
  <c r="M321" i="4"/>
  <c r="M272" i="4"/>
  <c r="M69" i="4"/>
  <c r="K797" i="4"/>
  <c r="M798" i="4"/>
  <c r="K557" i="4"/>
  <c r="M558" i="4"/>
  <c r="M446" i="4"/>
  <c r="K445" i="4"/>
  <c r="L83" i="4"/>
  <c r="M84" i="4"/>
  <c r="L206" i="4"/>
  <c r="M207" i="4"/>
  <c r="K429" i="4"/>
  <c r="L368" i="4"/>
  <c r="L158" i="4"/>
  <c r="M159" i="4"/>
  <c r="L61" i="4"/>
  <c r="M62" i="4"/>
  <c r="K868" i="4"/>
  <c r="M869" i="4"/>
  <c r="K628" i="4"/>
  <c r="M629" i="4"/>
  <c r="K457" i="4"/>
  <c r="M457" i="4" s="1"/>
  <c r="M458" i="4"/>
  <c r="K655" i="4"/>
  <c r="L298" i="4"/>
  <c r="M343" i="4"/>
  <c r="L195" i="4"/>
  <c r="M196" i="4"/>
  <c r="K696" i="4"/>
  <c r="M697" i="4"/>
  <c r="M262" i="4"/>
  <c r="L129" i="4"/>
  <c r="M130" i="4"/>
  <c r="L78" i="4"/>
  <c r="M79" i="4"/>
  <c r="K902" i="4"/>
  <c r="K901" i="4" s="1"/>
  <c r="M903" i="4"/>
  <c r="K845" i="4"/>
  <c r="M845" i="4" s="1"/>
  <c r="M846" i="4"/>
  <c r="K737" i="4"/>
  <c r="M738" i="4"/>
  <c r="K713" i="4"/>
  <c r="M714" i="4"/>
  <c r="M537" i="4"/>
  <c r="K536" i="4"/>
  <c r="M536" i="4" s="1"/>
  <c r="M472" i="4"/>
  <c r="K471" i="4"/>
  <c r="M471" i="4" s="1"/>
  <c r="M35" i="4"/>
  <c r="K841" i="4"/>
  <c r="M842" i="4"/>
  <c r="K490" i="4"/>
  <c r="M490" i="4" s="1"/>
  <c r="M491" i="4"/>
  <c r="M383" i="4"/>
  <c r="L140" i="4"/>
  <c r="M141" i="4"/>
  <c r="K816" i="4"/>
  <c r="M817" i="4"/>
  <c r="K524" i="4"/>
  <c r="M527" i="4"/>
  <c r="K481" i="4"/>
  <c r="M481" i="4" s="1"/>
  <c r="M482" i="4"/>
  <c r="K421" i="4"/>
  <c r="M421" i="4" s="1"/>
  <c r="M422" i="4"/>
  <c r="L354" i="4"/>
  <c r="M354" i="4" s="1"/>
  <c r="M355" i="4"/>
  <c r="M271" i="4"/>
  <c r="L201" i="4"/>
  <c r="M202" i="4"/>
  <c r="M68" i="4"/>
  <c r="K618" i="4"/>
  <c r="M618" i="4" s="1"/>
  <c r="M619" i="4"/>
  <c r="L102" i="4"/>
  <c r="L899" i="4"/>
  <c r="L871" i="4" s="1"/>
  <c r="L855" i="4" s="1"/>
  <c r="M816" i="4" l="1"/>
  <c r="K815" i="4"/>
  <c r="L632" i="4"/>
  <c r="K612" i="4"/>
  <c r="M612" i="4" s="1"/>
  <c r="K569" i="4"/>
  <c r="L417" i="4"/>
  <c r="M103" i="4"/>
  <c r="M104" i="4"/>
  <c r="M87" i="4"/>
  <c r="K673" i="4"/>
  <c r="M673" i="4" s="1"/>
  <c r="K669" i="4"/>
  <c r="M669" i="4" s="1"/>
  <c r="M454" i="4"/>
  <c r="K54" i="4"/>
  <c r="K26" i="4" s="1"/>
  <c r="K679" i="4"/>
  <c r="K678" i="4" s="1"/>
  <c r="M678" i="4" s="1"/>
  <c r="K412" i="4"/>
  <c r="K689" i="4"/>
  <c r="M689" i="4" s="1"/>
  <c r="M67" i="4"/>
  <c r="M298" i="4"/>
  <c r="K643" i="4"/>
  <c r="K642" i="4" s="1"/>
  <c r="M636" i="4"/>
  <c r="M195" i="4"/>
  <c r="L194" i="4"/>
  <c r="M194" i="4" s="1"/>
  <c r="M875" i="4"/>
  <c r="K109" i="4"/>
  <c r="M34" i="4"/>
  <c r="K173" i="4"/>
  <c r="K331" i="4"/>
  <c r="M331" i="4" s="1"/>
  <c r="M332" i="4"/>
  <c r="M102" i="4"/>
  <c r="L101" i="4"/>
  <c r="M752" i="4"/>
  <c r="L297" i="4"/>
  <c r="M902" i="4"/>
  <c r="M299" i="4"/>
  <c r="M261" i="4"/>
  <c r="K545" i="4"/>
  <c r="M545" i="4" s="1"/>
  <c r="M546" i="4"/>
  <c r="M129" i="4"/>
  <c r="L128" i="4"/>
  <c r="L122" i="4" s="1"/>
  <c r="M206" i="4"/>
  <c r="M542" i="4"/>
  <c r="K535" i="4"/>
  <c r="M841" i="4"/>
  <c r="K840" i="4"/>
  <c r="K420" i="4"/>
  <c r="M429" i="4"/>
  <c r="L82" i="4"/>
  <c r="M82" i="4" s="1"/>
  <c r="M83" i="4"/>
  <c r="M557" i="4"/>
  <c r="K552" i="4"/>
  <c r="M552" i="4" s="1"/>
  <c r="K449" i="4"/>
  <c r="K448" i="4" s="1"/>
  <c r="M450" i="4"/>
  <c r="K562" i="4"/>
  <c r="M563" i="4"/>
  <c r="K719" i="4"/>
  <c r="M720" i="4"/>
  <c r="L217" i="4"/>
  <c r="M218" i="4"/>
  <c r="L111" i="4"/>
  <c r="M112" i="4"/>
  <c r="L95" i="4"/>
  <c r="M95" i="4" s="1"/>
  <c r="M96" i="4"/>
  <c r="L237" i="4"/>
  <c r="M238" i="4"/>
  <c r="K650" i="4"/>
  <c r="M651" i="4"/>
  <c r="K507" i="4"/>
  <c r="M508" i="4"/>
  <c r="K779" i="4"/>
  <c r="M780" i="4"/>
  <c r="L244" i="4"/>
  <c r="M245" i="4"/>
  <c r="K750" i="4"/>
  <c r="M751" i="4"/>
  <c r="L168" i="4"/>
  <c r="M169" i="4"/>
  <c r="L292" i="4"/>
  <c r="M292" i="4" s="1"/>
  <c r="M293" i="4"/>
  <c r="L211" i="4"/>
  <c r="M211" i="4" s="1"/>
  <c r="M212" i="4"/>
  <c r="K463" i="4"/>
  <c r="L200" i="4"/>
  <c r="M201" i="4"/>
  <c r="K736" i="4"/>
  <c r="M737" i="4"/>
  <c r="K900" i="4"/>
  <c r="M901" i="4"/>
  <c r="M868" i="4"/>
  <c r="K867" i="4"/>
  <c r="L157" i="4"/>
  <c r="M157" i="4" s="1"/>
  <c r="M158" i="4"/>
  <c r="M445" i="4"/>
  <c r="K444" i="4"/>
  <c r="M33" i="4"/>
  <c r="K514" i="4"/>
  <c r="M515" i="4"/>
  <c r="K390" i="4"/>
  <c r="K389" i="4" s="1"/>
  <c r="K388" i="4" s="1"/>
  <c r="K387" i="4" s="1"/>
  <c r="K386" i="4" s="1"/>
  <c r="K523" i="4"/>
  <c r="M524" i="4"/>
  <c r="L367" i="4"/>
  <c r="M368" i="4"/>
  <c r="K796" i="4"/>
  <c r="M796" i="4" s="1"/>
  <c r="M797" i="4"/>
  <c r="K805" i="4"/>
  <c r="M805" i="4" s="1"/>
  <c r="M806" i="4"/>
  <c r="L188" i="4"/>
  <c r="M189" i="4"/>
  <c r="L49" i="4"/>
  <c r="M49" i="4" s="1"/>
  <c r="M50" i="4"/>
  <c r="K436" i="4"/>
  <c r="M436" i="4" s="1"/>
  <c r="M437" i="4"/>
  <c r="K788" i="4"/>
  <c r="M789" i="4"/>
  <c r="K830" i="4"/>
  <c r="M831" i="4"/>
  <c r="L182" i="4"/>
  <c r="M182" i="4" s="1"/>
  <c r="M183" i="4"/>
  <c r="L284" i="4"/>
  <c r="M285" i="4"/>
  <c r="L380" i="4"/>
  <c r="M380" i="4" s="1"/>
  <c r="M381" i="4"/>
  <c r="M152" i="4"/>
  <c r="L358" i="4"/>
  <c r="M358" i="4" s="1"/>
  <c r="M359" i="4"/>
  <c r="L277" i="4"/>
  <c r="M278" i="4"/>
  <c r="K873" i="4"/>
  <c r="M874" i="4"/>
  <c r="K634" i="4"/>
  <c r="M635" i="4"/>
  <c r="L139" i="4"/>
  <c r="M140" i="4"/>
  <c r="K712" i="4"/>
  <c r="M713" i="4"/>
  <c r="L77" i="4"/>
  <c r="M77" i="4" s="1"/>
  <c r="M78" i="4"/>
  <c r="M696" i="4"/>
  <c r="K695" i="4"/>
  <c r="K654" i="4"/>
  <c r="M654" i="4" s="1"/>
  <c r="M655" i="4"/>
  <c r="K627" i="4"/>
  <c r="M628" i="4"/>
  <c r="L60" i="4"/>
  <c r="M60" i="4" s="1"/>
  <c r="M61" i="4"/>
  <c r="K825" i="4"/>
  <c r="M826" i="4"/>
  <c r="L231" i="4"/>
  <c r="M232" i="4"/>
  <c r="L389" i="4"/>
  <c r="L175" i="4"/>
  <c r="M176" i="4"/>
  <c r="L224" i="4"/>
  <c r="M225" i="4"/>
  <c r="M519" i="4"/>
  <c r="L259" i="4"/>
  <c r="M260" i="4"/>
  <c r="M642" i="4" l="1"/>
  <c r="M523" i="4"/>
  <c r="K518" i="4"/>
  <c r="M518" i="4" s="1"/>
  <c r="K668" i="4"/>
  <c r="M668" i="4" s="1"/>
  <c r="M412" i="4"/>
  <c r="K411" i="4"/>
  <c r="M411" i="4" s="1"/>
  <c r="M679" i="4"/>
  <c r="K25" i="4"/>
  <c r="M643" i="4"/>
  <c r="K297" i="4"/>
  <c r="K291" i="4" s="1"/>
  <c r="K290" i="4" s="1"/>
  <c r="K289" i="4" s="1"/>
  <c r="L54" i="4"/>
  <c r="M54" i="4" s="1"/>
  <c r="M175" i="4"/>
  <c r="L174" i="4"/>
  <c r="L230" i="4"/>
  <c r="M231" i="4"/>
  <c r="K626" i="4"/>
  <c r="M627" i="4"/>
  <c r="K707" i="4"/>
  <c r="M707" i="4" s="1"/>
  <c r="M712" i="4"/>
  <c r="L138" i="4"/>
  <c r="M139" i="4"/>
  <c r="K872" i="4"/>
  <c r="M873" i="4"/>
  <c r="K829" i="4"/>
  <c r="M829" i="4" s="1"/>
  <c r="M830" i="4"/>
  <c r="L187" i="4"/>
  <c r="M187" i="4" s="1"/>
  <c r="M188" i="4"/>
  <c r="L366" i="4"/>
  <c r="M367" i="4"/>
  <c r="M32" i="4"/>
  <c r="K443" i="4"/>
  <c r="M443" i="4" s="1"/>
  <c r="M444" i="4"/>
  <c r="M867" i="4"/>
  <c r="K858" i="4"/>
  <c r="K735" i="4"/>
  <c r="M736" i="4"/>
  <c r="L199" i="4"/>
  <c r="L193" i="4" s="1"/>
  <c r="M200" i="4"/>
  <c r="M128" i="4"/>
  <c r="M390" i="4"/>
  <c r="L151" i="4"/>
  <c r="K462" i="4"/>
  <c r="M463" i="4"/>
  <c r="L167" i="4"/>
  <c r="M168" i="4"/>
  <c r="L243" i="4"/>
  <c r="M244" i="4"/>
  <c r="M779" i="4"/>
  <c r="K758" i="4"/>
  <c r="L236" i="4"/>
  <c r="M236" i="4" s="1"/>
  <c r="M237" i="4"/>
  <c r="L110" i="4"/>
  <c r="M111" i="4"/>
  <c r="K718" i="4"/>
  <c r="M719" i="4"/>
  <c r="M448" i="4"/>
  <c r="M449" i="4"/>
  <c r="L258" i="4"/>
  <c r="M259" i="4"/>
  <c r="L223" i="4"/>
  <c r="M224" i="4"/>
  <c r="L388" i="4"/>
  <c r="M389" i="4"/>
  <c r="K824" i="4"/>
  <c r="M824" i="4" s="1"/>
  <c r="M825" i="4"/>
  <c r="K633" i="4"/>
  <c r="M633" i="4" s="1"/>
  <c r="M634" i="4"/>
  <c r="L276" i="4"/>
  <c r="M277" i="4"/>
  <c r="L283" i="4"/>
  <c r="M284" i="4"/>
  <c r="K787" i="4"/>
  <c r="M787" i="4" s="1"/>
  <c r="M788" i="4"/>
  <c r="K814" i="4"/>
  <c r="M815" i="4"/>
  <c r="K568" i="4"/>
  <c r="K567" i="4" s="1"/>
  <c r="M569" i="4"/>
  <c r="K899" i="4"/>
  <c r="M899" i="4" s="1"/>
  <c r="M900" i="4"/>
  <c r="K419" i="4"/>
  <c r="M420" i="4"/>
  <c r="K534" i="4"/>
  <c r="M535" i="4"/>
  <c r="L205" i="4"/>
  <c r="M205" i="4" s="1"/>
  <c r="K694" i="4"/>
  <c r="M695" i="4"/>
  <c r="K513" i="4"/>
  <c r="M513" i="4" s="1"/>
  <c r="M514" i="4"/>
  <c r="M750" i="4"/>
  <c r="K506" i="4"/>
  <c r="M506" i="4" s="1"/>
  <c r="M507" i="4"/>
  <c r="M650" i="4"/>
  <c r="K649" i="4"/>
  <c r="L216" i="4"/>
  <c r="M216" i="4" s="1"/>
  <c r="M217" i="4"/>
  <c r="K561" i="4"/>
  <c r="M561" i="4" s="1"/>
  <c r="M562" i="4"/>
  <c r="K839" i="4"/>
  <c r="M840" i="4"/>
  <c r="L291" i="4"/>
  <c r="K641" i="4" l="1"/>
  <c r="K410" i="4"/>
  <c r="K409" i="4" s="1"/>
  <c r="M409" i="4" s="1"/>
  <c r="M297" i="4"/>
  <c r="M122" i="4"/>
  <c r="L109" i="4"/>
  <c r="M109" i="4" s="1"/>
  <c r="L26" i="4"/>
  <c r="M26" i="4" s="1"/>
  <c r="K418" i="4"/>
  <c r="M419" i="4"/>
  <c r="L282" i="4"/>
  <c r="M282" i="4" s="1"/>
  <c r="M283" i="4"/>
  <c r="L222" i="4"/>
  <c r="M222" i="4" s="1"/>
  <c r="M223" i="4"/>
  <c r="M110" i="4"/>
  <c r="L166" i="4"/>
  <c r="M166" i="4" s="1"/>
  <c r="M167" i="4"/>
  <c r="M199" i="4"/>
  <c r="M193" i="4"/>
  <c r="L408" i="4"/>
  <c r="L137" i="4"/>
  <c r="M137" i="4" s="1"/>
  <c r="M138" i="4"/>
  <c r="K625" i="4"/>
  <c r="M626" i="4"/>
  <c r="K838" i="4"/>
  <c r="M839" i="4"/>
  <c r="K857" i="4"/>
  <c r="M858" i="4"/>
  <c r="M649" i="4"/>
  <c r="M534" i="4"/>
  <c r="K533" i="4"/>
  <c r="M533" i="4" s="1"/>
  <c r="K813" i="4"/>
  <c r="M814" i="4"/>
  <c r="M101" i="4"/>
  <c r="L275" i="4"/>
  <c r="M275" i="4" s="1"/>
  <c r="M276" i="4"/>
  <c r="L387" i="4"/>
  <c r="M388" i="4"/>
  <c r="M258" i="4"/>
  <c r="K717" i="4"/>
  <c r="M718" i="4"/>
  <c r="L242" i="4"/>
  <c r="M242" i="4" s="1"/>
  <c r="M243" i="4"/>
  <c r="K461" i="4"/>
  <c r="M461" i="4" s="1"/>
  <c r="M462" i="4"/>
  <c r="K734" i="4"/>
  <c r="K733" i="4" s="1"/>
  <c r="M735" i="4"/>
  <c r="K871" i="4"/>
  <c r="M872" i="4"/>
  <c r="M230" i="4"/>
  <c r="L229" i="4"/>
  <c r="M229" i="4" s="1"/>
  <c r="L290" i="4"/>
  <c r="L289" i="4" s="1"/>
  <c r="M291" i="4"/>
  <c r="K688" i="4"/>
  <c r="M694" i="4"/>
  <c r="K757" i="4"/>
  <c r="M758" i="4"/>
  <c r="L144" i="4"/>
  <c r="M144" i="4" s="1"/>
  <c r="M151" i="4"/>
  <c r="M174" i="4"/>
  <c r="M567" i="4"/>
  <c r="M568" i="4"/>
  <c r="L365" i="4"/>
  <c r="M366" i="4"/>
  <c r="M410" i="4" l="1"/>
  <c r="L364" i="4"/>
  <c r="M364" i="4" s="1"/>
  <c r="M365" i="4"/>
  <c r="M757" i="4"/>
  <c r="K749" i="4"/>
  <c r="M289" i="4"/>
  <c r="M290" i="4"/>
  <c r="M871" i="4"/>
  <c r="K716" i="4"/>
  <c r="M716" i="4" s="1"/>
  <c r="M717" i="4"/>
  <c r="L386" i="4"/>
  <c r="M386" i="4" s="1"/>
  <c r="M387" i="4"/>
  <c r="K640" i="4"/>
  <c r="M641" i="4"/>
  <c r="K624" i="4"/>
  <c r="M624" i="4" s="1"/>
  <c r="M625" i="4"/>
  <c r="L25" i="4"/>
  <c r="K677" i="4"/>
  <c r="M677" i="4" s="1"/>
  <c r="M688" i="4"/>
  <c r="M734" i="4"/>
  <c r="M733" i="4"/>
  <c r="L257" i="4"/>
  <c r="M257" i="4" s="1"/>
  <c r="K837" i="4"/>
  <c r="M838" i="4"/>
  <c r="L173" i="4"/>
  <c r="M173" i="4" s="1"/>
  <c r="K812" i="4"/>
  <c r="M813" i="4"/>
  <c r="K856" i="4"/>
  <c r="M856" i="4" s="1"/>
  <c r="M857" i="4"/>
  <c r="M418" i="4"/>
  <c r="K417" i="4"/>
  <c r="K408" i="4" l="1"/>
  <c r="M417" i="4"/>
  <c r="K748" i="4"/>
  <c r="M749" i="4"/>
  <c r="K836" i="4"/>
  <c r="M836" i="4" s="1"/>
  <c r="M837" i="4"/>
  <c r="K855" i="4"/>
  <c r="K804" i="4"/>
  <c r="M804" i="4" s="1"/>
  <c r="M812" i="4"/>
  <c r="L16" i="4"/>
  <c r="M25" i="4"/>
  <c r="K632" i="4"/>
  <c r="M632" i="4" s="1"/>
  <c r="M640" i="4"/>
  <c r="M855" i="4" l="1"/>
  <c r="K732" i="4"/>
  <c r="M732" i="4" s="1"/>
  <c r="M748" i="4"/>
  <c r="M408" i="4"/>
  <c r="K16" i="4" l="1"/>
  <c r="M16" i="4" s="1"/>
</calcChain>
</file>

<file path=xl/sharedStrings.xml><?xml version="1.0" encoding="utf-8"?>
<sst xmlns="http://schemas.openxmlformats.org/spreadsheetml/2006/main" count="5144" uniqueCount="496">
  <si>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</si>
  <si>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</si>
  <si>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</si>
  <si>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</si>
  <si>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</si>
  <si>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</si>
  <si>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</si>
  <si>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</si>
  <si>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</si>
  <si>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</si>
  <si>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</si>
  <si>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</si>
  <si>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</si>
  <si>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</si>
  <si>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</si>
  <si>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</si>
  <si>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</si>
  <si>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</si>
  <si>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</si>
  <si>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</si>
  <si>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</si>
  <si>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</si>
  <si>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</si>
  <si>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</si>
  <si>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</si>
  <si>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</si>
  <si>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</si>
  <si>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</si>
  <si>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</si>
  <si>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</si>
  <si>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</si>
  <si>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</si>
  <si>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</si>
  <si>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</si>
  <si>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</si>
  <si>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</si>
  <si>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</si>
  <si>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</si>
  <si>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</si>
  <si>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</si>
  <si>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</si>
  <si>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</si>
  <si>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</si>
  <si>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</si>
  <si>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</si>
  <si>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</si>
  <si>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</si>
  <si>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</si>
  <si>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</si>
  <si>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</si>
  <si>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</si>
  <si>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</si>
  <si>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</si>
  <si>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</si>
  <si>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</si>
  <si>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</si>
  <si>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</si>
  <si>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</si>
  <si>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</si>
  <si>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</si>
  <si>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</si>
  <si>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</si>
  <si>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</si>
  <si>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</si>
  <si>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</si>
  <si>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</si>
  <si>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</si>
  <si>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</si>
  <si>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</si>
  <si>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</si>
  <si>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</si>
  <si>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</si>
  <si>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</si>
  <si>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</si>
  <si>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</si>
  <si>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</si>
  <si>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</si>
  <si>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</si>
  <si>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</si>
  <si>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</si>
  <si>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Мероприятия в рамках управления имуществом Туапсинского района</t>
  </si>
  <si>
    <t>Субсидии бюджетным, автономным учреждениям и иным некоммерческим организациям</t>
  </si>
  <si>
    <t>600</t>
  </si>
  <si>
    <t>Здравоохранение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</si>
  <si>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</si>
  <si>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</si>
  <si>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</si>
  <si>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</si>
  <si>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</si>
  <si>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</si>
  <si>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</si>
  <si>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</si>
  <si>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</si>
  <si>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</si>
  <si>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</si>
  <si>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</si>
  <si>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</si>
  <si>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</si>
  <si>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</si>
  <si>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</si>
  <si>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</si>
  <si>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</si>
  <si>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</si>
  <si>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</si>
  <si>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</si>
  <si>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</si>
  <si>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</si>
  <si>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</si>
  <si>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</si>
  <si>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</si>
  <si>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</si>
  <si>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</si>
  <si>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</si>
  <si>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</si>
  <si>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</si>
  <si>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</si>
  <si>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</si>
  <si>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</si>
  <si>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</si>
  <si>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</si>
  <si>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</si>
  <si>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</si>
  <si>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</si>
  <si>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</si>
  <si>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</si>
  <si>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</si>
  <si>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</si>
  <si>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</si>
  <si>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</si>
  <si>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</si>
  <si>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</si>
  <si>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</si>
  <si>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</si>
  <si>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</si>
  <si>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</si>
  <si>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</si>
  <si>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</si>
  <si>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сельскохозяйственного производства в Туапсинском районе</t>
  </si>
  <si>
    <t>24610</t>
  </si>
  <si>
    <t>Финансовое обеспечение мероприятий по поддержке сельскохозяйственного производства</t>
  </si>
  <si>
    <t>60090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</si>
  <si>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</si>
  <si>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</si>
  <si>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</si>
  <si>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</si>
  <si>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</si>
  <si>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</si>
  <si>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</si>
  <si>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</si>
  <si>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</si>
  <si>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</si>
  <si>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</si>
  <si>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21180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</si>
  <si>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</si>
  <si>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</si>
  <si>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</si>
  <si>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</si>
  <si>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</si>
  <si>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</si>
  <si>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</si>
  <si>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</si>
  <si>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</si>
  <si>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</si>
  <si>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</si>
  <si>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</si>
  <si>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</si>
  <si>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</si>
  <si>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</si>
  <si>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</si>
  <si>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</si>
  <si>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</si>
  <si>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</si>
  <si>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</si>
  <si>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</si>
  <si>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</si>
  <si>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24420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</si>
  <si>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</si>
  <si>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</si>
  <si>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</si>
  <si>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</si>
  <si>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</si>
  <si>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</si>
  <si>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24580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</si>
  <si>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</si>
  <si>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</si>
  <si>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</si>
  <si>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</si>
  <si>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</si>
  <si>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</si>
  <si>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</si>
  <si>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</si>
  <si>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</si>
  <si>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</si>
  <si>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</si>
  <si>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</si>
  <si>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</si>
  <si>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</si>
  <si>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24640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</si>
  <si>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</si>
  <si>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</si>
  <si>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</si>
  <si>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</si>
  <si>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</si>
  <si>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</si>
  <si>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</si>
  <si>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</si>
  <si>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</si>
  <si>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</si>
  <si>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</si>
  <si>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</si>
  <si>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</si>
  <si>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Поддержка детей-сирот</t>
  </si>
  <si>
    <t>60670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</si>
  <si>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</si>
  <si>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</si>
  <si>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</si>
  <si>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</si>
  <si>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</si>
  <si>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</si>
  <si>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</si>
  <si>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</si>
  <si>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</si>
  <si>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</si>
  <si>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</si>
  <si>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</si>
  <si>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</si>
  <si>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</si>
  <si>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</si>
  <si>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</si>
  <si>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</si>
  <si>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</si>
  <si>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</si>
  <si>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</si>
  <si>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здравоохранения администрации муниципального образования Туапсинского района</t>
  </si>
  <si>
    <t>Управление по работе с молодежью администрации муниципального образования Туапсинский район</t>
  </si>
  <si>
    <t>Культура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</si>
  <si>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</si>
  <si>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</si>
  <si>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3</t>
  </si>
  <si>
    <t>24700</t>
  </si>
  <si>
    <t>Коммунальное хозяйство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</si>
  <si>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</si>
  <si>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</si>
  <si>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</si>
  <si>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</si>
  <si>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</si>
  <si>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</si>
  <si>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</si>
  <si>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</si>
  <si>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</si>
  <si>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</si>
  <si>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</si>
  <si>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</si>
  <si>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</si>
  <si>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</si>
  <si>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</si>
  <si>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24670</t>
  </si>
  <si>
    <t>24680</t>
  </si>
  <si>
    <t>Прочие выплаты по обязательствам муниципального образования</t>
  </si>
  <si>
    <t>21240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</si>
  <si>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</si>
  <si>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</si>
  <si>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</si>
  <si>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</si>
  <si>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24620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</si>
  <si>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</si>
  <si>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</si>
  <si>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24790</t>
  </si>
  <si>
    <t>Совершенствование противопожарной защиты населения и объектов инфраструктуры</t>
  </si>
  <si>
    <t>Молодежная политика</t>
  </si>
  <si>
    <t>Дополнительная помощь местным бюджетам для решения социально значимых вопросов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</si>
  <si>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</si>
  <si>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Подпрограмма «Обеспечение деятельности муниципальных медицинских организаций Туапсинского района»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</si>
  <si>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</si>
  <si>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</si>
  <si>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Профилактика террористических проявлений на территории муниципального образования Туапсинский район</t>
  </si>
  <si>
    <t>5</t>
  </si>
  <si>
    <t>24810</t>
  </si>
  <si>
    <t>Утверждено в бюджете</t>
  </si>
  <si>
    <t>Исполнено</t>
  </si>
  <si>
    <t>% исполнения</t>
  </si>
  <si>
    <t>Благоустройство</t>
  </si>
  <si>
    <t>21591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</si>
  <si>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</si>
  <si>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</si>
  <si>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</si>
  <si>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S0600</t>
  </si>
  <si>
    <t>Обеспечение молоком и молочными продуктами учащихся дневных муниципальных образовательных организаций</t>
  </si>
  <si>
    <t>24830</t>
  </si>
  <si>
    <t>24840</t>
  </si>
  <si>
    <t>24850</t>
  </si>
  <si>
    <t>Дополнительное образование детей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</si>
  <si>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</si>
  <si>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</si>
  <si>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S0590</t>
  </si>
  <si>
    <t>24860</t>
  </si>
  <si>
    <t>24870</t>
  </si>
  <si>
    <t>24880</t>
  </si>
  <si>
    <t>Доплаты водителям МБУ ДО ДЮСШ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</si>
  <si>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</si>
  <si>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</si>
  <si>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24900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</si>
  <si>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</si>
  <si>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60840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</si>
  <si>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</si>
  <si>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</si>
  <si>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</si>
  <si>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</si>
  <si>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муниципального образования Туапсинский район  по ведомственной структуре</t>
  </si>
  <si>
    <t xml:space="preserve">РАСХОДЫ
                                                                                          </t>
  </si>
  <si>
    <t>S0060</t>
  </si>
  <si>
    <t>Осуществление мероприятий по предупреждению и ликвидации чрезвычайных ситуаций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</si>
  <si>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</si>
  <si>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</si>
  <si>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«Экономическое развитие Туапсинского района»</t>
  </si>
  <si>
    <t>Подпрограмма «Жилище»</t>
  </si>
  <si>
    <t>Реализация основных направлений приоритетного национального проекта «Доступное и комфортное жилье - гражданам России»</t>
  </si>
  <si>
    <t>Реализация мероприятий по обеспечению жильем молодых семей</t>
  </si>
  <si>
    <t>L4970</t>
  </si>
  <si>
    <t>23030</t>
  </si>
  <si>
    <t>60070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</si>
  <si>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</si>
  <si>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</si>
  <si>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</si>
  <si>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</si>
  <si>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</si>
  <si>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</si>
  <si>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</si>
  <si>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</si>
  <si>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S0050</t>
  </si>
  <si>
    <t>Подпрограмма «Профилактика терроризма на территории муниципального образования Туапсинский район»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</si>
  <si>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</si>
  <si>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Проведение капитального ремонта спортивных залов</t>
  </si>
  <si>
    <t>24320</t>
  </si>
  <si>
    <t xml:space="preserve">Предоставление субсидий бюджетным, автономным учреждениям и иным некоммерческим организациям
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</si>
  <si>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</si>
  <si>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</si>
  <si>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Муниципальная программа «Развитие здравоохранения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</si>
  <si>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</si>
  <si>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</si>
  <si>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S2690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</si>
  <si>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</si>
  <si>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</si>
  <si>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</si>
  <si>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</si>
  <si>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</si>
  <si>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</si>
  <si>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расходов бюджета на 2019 год</t>
  </si>
  <si>
    <t>Муниципальная программа  «Туапсинский район - территория комфортного проживания»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</si>
  <si>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</si>
  <si>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</si>
  <si>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</si>
  <si>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</si>
  <si>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</si>
  <si>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</si>
  <si>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«Управление муниципальной собственностью»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</si>
  <si>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</si>
  <si>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</si>
  <si>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</si>
  <si>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</si>
  <si>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</si>
  <si>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</si>
  <si>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Муниципальная программа «Обеспечение безопасности населения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</si>
  <si>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</si>
  <si>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</si>
  <si>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</si>
  <si>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</si>
  <si>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</si>
  <si>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</si>
  <si>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Создание благоприятных условий для развития малого и среднего предпринимательства в Туапсинском район</t>
  </si>
  <si>
    <t>24920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</si>
  <si>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</si>
  <si>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</si>
  <si>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</si>
  <si>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</si>
  <si>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</si>
  <si>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</si>
  <si>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</si>
  <si>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Массовый спорт</t>
  </si>
  <si>
    <t>Подпрограмма «Совершенствование межбюджетных отношений в Туапсинском районе»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</si>
  <si>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</si>
  <si>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Иные дотации</t>
  </si>
  <si>
    <t>Муниципальная программа  «Управление муниципальными финансами»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</si>
  <si>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</si>
  <si>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</si>
  <si>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</si>
  <si>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«Туапсинский район - 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</si>
  <si>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</si>
  <si>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</si>
  <si>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</si>
  <si>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</si>
  <si>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</si>
  <si>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</si>
  <si>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</si>
  <si>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Подпрограмма «Обеспечение пожарной безопасности»</t>
  </si>
  <si>
    <t>Подпрограмма «Служба - 112»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</si>
  <si>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</si>
  <si>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</si>
  <si>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</si>
  <si>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</si>
  <si>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</si>
  <si>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Капитальный ремонт зданий и сооружений, благоустройство территории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</si>
  <si>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</si>
  <si>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</si>
  <si>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Предоставление субсидий на учереждения деятельность которых приостановлена</t>
  </si>
  <si>
    <t>24360</t>
  </si>
  <si>
    <t>Обеспечение учреждений социальной сферы приборами учета тепловой энергии</t>
  </si>
  <si>
    <t>24520</t>
  </si>
  <si>
    <t>Оснащение системами контроля и управления доступом (турникеты)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</si>
  <si>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</si>
  <si>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51690</t>
  </si>
  <si>
    <t>Реализация мероприятий государственной программы «Развитие образования»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</si>
  <si>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</si>
  <si>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Частичная компенсация удорожания стоимости питания учащихся дневных муниципальных образовательных организаций</t>
  </si>
  <si>
    <t>Финансирование расходных обязательств по заработной плате с учетом начислений АНО «Комбинат социального питания»</t>
  </si>
  <si>
    <t>Федеральный проект «Современная школа»</t>
  </si>
  <si>
    <t>Е1</t>
  </si>
  <si>
    <t>С1690</t>
  </si>
  <si>
    <t>00000</t>
  </si>
  <si>
    <t>Муниципальная программа «По улучшению положения детей в муниципальном образовании Туапсинский район»</t>
  </si>
  <si>
    <t>Подпрограмма «Организация отдыха, оздоровления и занятости детей и подростков»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</si>
  <si>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</si>
  <si>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Социальная выплата компенсационного характера, связанная с оплатой жилого помещения по договору найма (поднайма)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</si>
  <si>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</si>
  <si>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</si>
  <si>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</si>
  <si>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Отдел культуры администрации муниципального образования Туапсинский район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</si>
  <si>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</si>
  <si>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</si>
  <si>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</si>
  <si>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</si>
  <si>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</si>
  <si>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</si>
  <si>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</si>
  <si>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</si>
  <si>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</si>
  <si>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</si>
  <si>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</si>
  <si>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</si>
  <si>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</si>
  <si>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</si>
  <si>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</si>
  <si>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</si>
  <si>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Оплата труда инструкторов по спорту в муниципальных образованиях Краснодарского края</t>
  </si>
  <si>
    <t>S2820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</si>
  <si>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</si>
  <si>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S2830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</si>
  <si>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</si>
  <si>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</si>
  <si>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</si>
  <si>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</si>
  <si>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</si>
  <si>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</si>
  <si>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</si>
  <si>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</si>
  <si>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Подпрограмма «Дети-сироты»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</si>
  <si>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</si>
  <si>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60580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</si>
  <si>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</si>
  <si>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</si>
  <si>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</si>
  <si>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</si>
  <si>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</si>
  <si>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</si>
  <si>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</si>
  <si>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61020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</si>
  <si>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</si>
  <si>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</si>
  <si>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R0820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</si>
  <si>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</si>
  <si>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</si>
  <si>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</si>
  <si>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</si>
  <si>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</si>
  <si>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</si>
  <si>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</si>
  <si>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</si>
  <si>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</si>
  <si>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</si>
  <si>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</si>
  <si>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</si>
  <si>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</si>
  <si>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</si>
  <si>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</si>
  <si>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</si>
  <si>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</si>
  <si>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</si>
  <si>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</si>
  <si>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</si>
  <si>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</si>
  <si>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</si>
  <si>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</si>
  <si>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Начальник финансового управления</t>
  </si>
  <si>
    <t>администрации муниципального образования</t>
  </si>
  <si>
    <t>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</si>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</sst>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&quot;р.&quot;"/>
    <numFmt numFmtId="167" formatCode="#,##0.0;[Red]\-#,##0.0;0.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92">
    <xf numFmtId="0" fontId="0" fillId="0" borderId="0" xfId="0"/>
    <xf numFmtId="0" fontId="25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0" fontId="4" fillId="24" borderId="0" xfId="0" applyFont="1" applyFill="1" applyAlignment="1">
      <alignment vertical="top"/>
    </xf>
    <xf numFmtId="0" fontId="4" fillId="24" borderId="0" xfId="0" applyFont="1" applyFill="1" applyBorder="1" applyAlignment="1">
      <alignment vertical="top"/>
    </xf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4" fontId="0" fillId="24" borderId="0" xfId="0" applyNumberFormat="1" applyFill="1" applyAlignment="1">
      <alignment vertical="top"/>
    </xf>
    <xf numFmtId="0" fontId="29" fillId="24" borderId="0" xfId="0" applyFont="1" applyFill="1" applyAlignment="1">
      <alignment horizontal="left" vertical="top"/>
    </xf>
    <xf numFmtId="0" fontId="3" fillId="24" borderId="0" xfId="0" applyFont="1" applyFill="1" applyAlignment="1">
      <alignment horizontal="right"/>
    </xf>
    <xf numFmtId="0" fontId="25" fillId="24" borderId="10" xfId="0" applyFont="1" applyFill="1" applyBorder="1" applyAlignment="1" applyProtection="1">
      <alignment vertical="top" wrapText="1"/>
      <protection locked="0"/>
    </xf>
    <xf numFmtId="0" fontId="3" fillId="24" borderId="0" xfId="0" applyFont="1" applyFill="1" applyAlignment="1">
      <alignment horizontal="center" vertical="center"/>
    </xf>
    <xf numFmtId="49" fontId="3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49" fontId="4" fillId="24" borderId="0" xfId="0" applyNumberFormat="1" applyFont="1" applyFill="1" applyBorder="1" applyAlignment="1">
      <alignment horizontal="center" vertical="center"/>
    </xf>
    <xf numFmtId="0" fontId="4" fillId="24" borderId="0" xfId="0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0" xfId="0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5" fillId="24" borderId="10" xfId="0" applyFont="1" applyFill="1" applyBorder="1" applyAlignment="1" applyProtection="1">
      <alignment horizontal="center" vertical="center" wrapText="1"/>
      <protection locked="0"/>
    </xf>
    <xf numFmtId="0" fontId="25" fillId="24" borderId="13" xfId="0" applyFont="1" applyFill="1" applyBorder="1" applyAlignment="1">
      <alignment horizontal="center" vertical="top" wrapText="1"/>
    </xf>
    <xf numFmtId="0" fontId="25" fillId="24" borderId="14" xfId="0" applyFont="1" applyFill="1" applyBorder="1" applyAlignment="1">
      <alignment horizontal="center" vertical="top" wrapText="1"/>
    </xf>
    <xf numFmtId="0" fontId="25" fillId="24" borderId="12" xfId="0" applyFont="1" applyFill="1" applyBorder="1" applyAlignment="1">
      <alignment horizontal="center" vertical="top" wrapText="1"/>
    </xf>
    <xf numFmtId="1" fontId="25" fillId="24" borderId="13" xfId="0" applyNumberFormat="1" applyFont="1" applyFill="1" applyBorder="1" applyAlignment="1" applyProtection="1">
      <alignment horizontal="center" vertical="top" wrapText="1"/>
      <protection locked="0"/>
    </xf>
    <xf numFmtId="49" fontId="25" fillId="24" borderId="12" xfId="0" applyNumberFormat="1" applyFont="1" applyFill="1" applyBorder="1" applyAlignment="1">
      <alignment horizontal="center" vertical="top" wrapText="1"/>
    </xf>
    <xf numFmtId="0" fontId="25" fillId="24" borderId="14" xfId="0" applyFont="1" applyFill="1" applyBorder="1" applyAlignment="1">
      <alignment vertical="top"/>
    </xf>
    <xf numFmtId="0" fontId="25" fillId="24" borderId="12" xfId="0" applyFont="1" applyFill="1" applyBorder="1" applyAlignment="1">
      <alignment vertical="top"/>
    </xf>
    <xf numFmtId="0" fontId="25" fillId="24" borderId="13" xfId="0" applyFont="1" applyFill="1" applyBorder="1" applyAlignment="1">
      <alignment vertical="top"/>
    </xf>
    <xf numFmtId="0" fontId="25" fillId="24" borderId="14" xfId="0" applyFont="1" applyFill="1" applyBorder="1" applyAlignment="1">
      <alignment vertical="top" wrapText="1"/>
    </xf>
    <xf numFmtId="0" fontId="25" fillId="24" borderId="12" xfId="0" applyFont="1" applyFill="1" applyBorder="1" applyAlignment="1">
      <alignment vertical="top" wrapText="1"/>
    </xf>
    <xf numFmtId="0" fontId="25" fillId="24" borderId="13" xfId="0" applyFont="1" applyFill="1" applyBorder="1" applyAlignment="1">
      <alignment vertical="top" wrapText="1"/>
    </xf>
    <xf numFmtId="49" fontId="25" fillId="24" borderId="13" xfId="0" applyNumberFormat="1" applyFont="1" applyFill="1" applyBorder="1" applyAlignment="1">
      <alignment horizontal="center" vertical="top" wrapText="1"/>
    </xf>
    <xf numFmtId="49" fontId="25" fillId="24" borderId="1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top" wrapText="1"/>
    </xf>
    <xf numFmtId="49" fontId="25" fillId="0" borderId="10" xfId="0" applyNumberFormat="1" applyFont="1" applyFill="1" applyBorder="1" applyAlignment="1">
      <alignment horizontal="center" vertical="top" wrapText="1"/>
    </xf>
    <xf numFmtId="165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/>
    </xf>
    <xf numFmtId="0" fontId="25" fillId="25" borderId="10" xfId="0" applyFont="1" applyFill="1" applyBorder="1" applyAlignment="1">
      <alignment horizontal="center" vertical="top" wrapText="1"/>
    </xf>
    <xf numFmtId="49" fontId="25" fillId="25" borderId="10" xfId="0" applyNumberFormat="1" applyFont="1" applyFill="1" applyBorder="1" applyAlignment="1">
      <alignment horizontal="center" vertical="top"/>
    </xf>
    <xf numFmtId="49" fontId="25" fillId="25" borderId="10" xfId="0" applyNumberFormat="1" applyFont="1" applyFill="1" applyBorder="1" applyAlignment="1">
      <alignment horizontal="center" vertical="top" wrapText="1"/>
    </xf>
    <xf numFmtId="3" fontId="25" fillId="25" borderId="10" xfId="0" applyNumberFormat="1" applyFont="1" applyFill="1" applyBorder="1" applyAlignment="1">
      <alignment horizontal="center" vertical="top" wrapText="1"/>
    </xf>
    <xf numFmtId="49" fontId="28" fillId="24" borderId="10" xfId="0" applyNumberFormat="1" applyFont="1" applyFill="1" applyBorder="1" applyAlignment="1">
      <alignment horizontal="center" vertical="top"/>
    </xf>
    <xf numFmtId="165" fontId="28" fillId="24" borderId="10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7" fontId="25" fillId="0" borderId="10" xfId="46" applyNumberFormat="1" applyFont="1" applyFill="1" applyBorder="1" applyAlignment="1" applyProtection="1">
      <alignment horizontal="center" vertical="top"/>
      <protection hidden="1"/>
    </xf>
    <xf numFmtId="165" fontId="25" fillId="24" borderId="10" xfId="0" applyNumberFormat="1" applyFont="1" applyFill="1" applyBorder="1" applyAlignment="1" applyProtection="1">
      <alignment vertical="top" wrapText="1"/>
      <protection locked="0"/>
    </xf>
    <xf numFmtId="0" fontId="25" fillId="24" borderId="10" xfId="0" applyFont="1" applyFill="1" applyBorder="1" applyAlignment="1">
      <alignment vertical="top" wrapText="1"/>
    </xf>
    <xf numFmtId="0" fontId="25" fillId="24" borderId="10" xfId="0" applyFont="1" applyFill="1" applyBorder="1" applyAlignment="1">
      <alignment vertical="top"/>
    </xf>
    <xf numFmtId="49" fontId="25" fillId="24" borderId="10" xfId="0" applyNumberFormat="1" applyFont="1" applyFill="1" applyBorder="1" applyAlignment="1">
      <alignment vertical="top" wrapText="1"/>
    </xf>
    <xf numFmtId="0" fontId="25" fillId="0" borderId="10" xfId="0" applyFont="1" applyFill="1" applyBorder="1" applyAlignment="1">
      <alignment vertical="top" wrapText="1"/>
    </xf>
    <xf numFmtId="0" fontId="25" fillId="25" borderId="10" xfId="0" applyFont="1" applyFill="1" applyBorder="1" applyAlignment="1">
      <alignment vertical="top" wrapText="1"/>
    </xf>
    <xf numFmtId="49" fontId="28" fillId="24" borderId="10" xfId="0" applyNumberFormat="1" applyFont="1" applyFill="1" applyBorder="1" applyAlignment="1">
      <alignment vertical="top" wrapText="1"/>
    </xf>
    <xf numFmtId="0" fontId="26" fillId="24" borderId="10" xfId="0" applyFont="1" applyFill="1" applyBorder="1" applyAlignment="1">
      <alignment vertical="top" wrapText="1"/>
    </xf>
    <xf numFmtId="49" fontId="25" fillId="24" borderId="10" xfId="43" applyNumberFormat="1" applyFont="1" applyFill="1" applyBorder="1" applyAlignment="1" applyProtection="1">
      <alignment vertical="top" wrapText="1"/>
      <protection hidden="1"/>
    </xf>
    <xf numFmtId="0" fontId="25" fillId="0" borderId="10" xfId="0" applyFont="1" applyBorder="1" applyAlignment="1">
      <alignment vertical="top" wrapText="1"/>
    </xf>
    <xf numFmtId="0" fontId="25" fillId="24" borderId="10" xfId="0" applyNumberFormat="1" applyFont="1" applyFill="1" applyBorder="1" applyAlignment="1">
      <alignment vertical="top" wrapText="1"/>
    </xf>
    <xf numFmtId="12" fontId="28" fillId="24" borderId="10" xfId="0" applyNumberFormat="1" applyFont="1" applyFill="1" applyBorder="1" applyAlignment="1">
      <alignment vertical="top" wrapText="1"/>
    </xf>
    <xf numFmtId="11" fontId="25" fillId="24" borderId="10" xfId="43" applyNumberFormat="1" applyFont="1" applyFill="1" applyBorder="1" applyAlignment="1" applyProtection="1">
      <alignment vertical="top" wrapText="1"/>
      <protection hidden="1"/>
    </xf>
    <xf numFmtId="0" fontId="28" fillId="24" borderId="10" xfId="0" applyFont="1" applyFill="1" applyBorder="1" applyAlignment="1">
      <alignment vertical="top" wrapText="1"/>
    </xf>
    <xf numFmtId="4" fontId="25" fillId="24" borderId="10" xfId="0" applyNumberFormat="1" applyFont="1" applyFill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11" fontId="28" fillId="24" borderId="10" xfId="0" applyNumberFormat="1" applyFont="1" applyFill="1" applyBorder="1" applyAlignment="1">
      <alignment vertical="top" wrapText="1"/>
    </xf>
    <xf numFmtId="0" fontId="25" fillId="24" borderId="10" xfId="46" applyFont="1" applyFill="1" applyBorder="1" applyAlignment="1">
      <alignment vertical="top" wrapText="1"/>
    </xf>
    <xf numFmtId="2" fontId="25" fillId="24" borderId="10" xfId="43" applyNumberFormat="1" applyFont="1" applyFill="1" applyBorder="1" applyAlignment="1" applyProtection="1">
      <alignment vertical="top" wrapText="1"/>
      <protection hidden="1"/>
    </xf>
    <xf numFmtId="11" fontId="25" fillId="24" borderId="10" xfId="0" applyNumberFormat="1" applyFont="1" applyFill="1" applyBorder="1" applyAlignment="1">
      <alignment vertical="top" wrapText="1"/>
    </xf>
    <xf numFmtId="49" fontId="25" fillId="24" borderId="10" xfId="43" applyNumberFormat="1" applyFont="1" applyFill="1" applyBorder="1" applyAlignment="1">
      <alignment vertical="top" wrapText="1"/>
    </xf>
    <xf numFmtId="166" fontId="25" fillId="24" borderId="10" xfId="43" applyNumberFormat="1" applyFont="1" applyFill="1" applyBorder="1" applyAlignment="1">
      <alignment vertical="top" wrapText="1"/>
    </xf>
    <xf numFmtId="1" fontId="25" fillId="24" borderId="13" xfId="0" applyNumberFormat="1" applyFont="1" applyFill="1" applyBorder="1" applyAlignment="1" applyProtection="1">
      <alignment vertical="top" wrapText="1"/>
      <protection locked="0"/>
    </xf>
    <xf numFmtId="1" fontId="25" fillId="24" borderId="14" xfId="0" applyNumberFormat="1" applyFont="1" applyFill="1" applyBorder="1" applyAlignment="1" applyProtection="1">
      <alignment vertical="top" wrapText="1"/>
      <protection locked="0"/>
    </xf>
    <xf numFmtId="1" fontId="25" fillId="24" borderId="12" xfId="0" applyNumberFormat="1" applyFont="1" applyFill="1" applyBorder="1" applyAlignment="1" applyProtection="1">
      <alignment vertical="top" wrapText="1"/>
      <protection locked="0"/>
    </xf>
    <xf numFmtId="0" fontId="25" fillId="24" borderId="11" xfId="0" applyFont="1" applyFill="1" applyBorder="1" applyAlignment="1">
      <alignment vertical="top" wrapText="1"/>
    </xf>
    <xf numFmtId="49" fontId="28" fillId="24" borderId="11" xfId="0" applyNumberFormat="1" applyFont="1" applyFill="1" applyBorder="1" applyAlignment="1">
      <alignment vertical="top" wrapText="1"/>
    </xf>
    <xf numFmtId="49" fontId="25" fillId="24" borderId="13" xfId="0" applyNumberFormat="1" applyFont="1" applyFill="1" applyBorder="1" applyAlignment="1">
      <alignment vertical="top" wrapText="1"/>
    </xf>
    <xf numFmtId="49" fontId="25" fillId="24" borderId="14" xfId="0" applyNumberFormat="1" applyFont="1" applyFill="1" applyBorder="1" applyAlignment="1">
      <alignment vertical="top" wrapText="1"/>
    </xf>
    <xf numFmtId="49" fontId="25" fillId="24" borderId="12" xfId="0" applyNumberFormat="1" applyFont="1" applyFill="1" applyBorder="1" applyAlignment="1">
      <alignment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5" fillId="24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25" fillId="24" borderId="10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5" fillId="24" borderId="10" xfId="0" applyFont="1" applyFill="1" applyBorder="1" applyAlignment="1" applyProtection="1">
      <alignment horizontal="center" vertical="center" wrapText="1"/>
      <protection locked="0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</xdr:colOff>
      <xdr:row>0</xdr:row>
      <xdr:rowOff>28572</xdr:rowOff>
    </xdr:from>
    <xdr:to>
      <xdr:col>12</xdr:col>
      <xdr:colOff>828675</xdr:colOff>
      <xdr:row>7</xdr:row>
      <xdr:rowOff>22859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096000" y="28572"/>
          <a:ext cx="2832735" cy="167068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решением Совета</a:t>
          </a:r>
          <a:endParaRPr lang="ru-RU" sz="1800">
            <a:effectLst/>
            <a:latin typeface="Times New Roman" pitchFamily="18" charset="0"/>
            <a:cs typeface="Times New Roman" pitchFamily="18" charset="0"/>
          </a:endParaRPr>
        </a:p>
        <a:p>
          <a:pPr algn="ctr"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800">
            <a:effectLst/>
            <a:latin typeface="Times New Roman" pitchFamily="18" charset="0"/>
            <a:cs typeface="Times New Roman" pitchFamily="18" charset="0"/>
          </a:endParaRPr>
        </a:p>
        <a:p>
          <a:pPr algn="ctr"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район</a:t>
          </a:r>
          <a:endParaRPr lang="ru-RU" sz="1800">
            <a:effectLst/>
            <a:latin typeface="Times New Roman" pitchFamily="18" charset="0"/>
            <a:cs typeface="Times New Roman" pitchFamily="18" charset="0"/>
          </a:endParaRP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 ____________  № ________</a:t>
          </a:r>
          <a:endParaRPr lang="ru-RU" sz="1400" b="0" i="0" u="sng" strike="noStrike" baseline="0">
            <a:solidFill>
              <a:srgbClr val="00000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262"/>
  <sheetViews>
    <sheetView showGridLines="0" tabSelected="1" view="pageBreakPreview" topLeftCell="A909" zoomScale="80" zoomScaleNormal="90" zoomScaleSheetLayoutView="80" workbookViewId="0">
      <selection activeCell="F913" sqref="F913"/>
    </sheetView>
  </sheetViews>
  <sheetFormatPr defaultColWidth="9.109375" defaultRowHeight="17.399999999999999" x14ac:dyDescent="0.25"/>
  <cols>
    <col min="1" max="1" width="4.6640625" style="6" customWidth="1"/>
    <col min="2" max="2" width="42.5546875" style="6" customWidth="1"/>
    <col min="3" max="3" width="6" style="13" customWidth="1"/>
    <col min="4" max="5" width="4.88671875" style="14" customWidth="1"/>
    <col min="6" max="6" width="7.109375" style="14" customWidth="1"/>
    <col min="7" max="7" width="5.5546875" style="13" customWidth="1"/>
    <col min="8" max="8" width="5.44140625" style="14" customWidth="1"/>
    <col min="9" max="9" width="7.44140625" style="14" customWidth="1"/>
    <col min="10" max="10" width="4.33203125" style="14" customWidth="1"/>
    <col min="11" max="11" width="13.109375" style="13" customWidth="1"/>
    <col min="12" max="12" width="12.109375" style="13" customWidth="1"/>
    <col min="13" max="13" width="12.5546875" style="7" customWidth="1"/>
    <col min="14" max="14" width="0.44140625" style="6" customWidth="1"/>
    <col min="15" max="16384" width="9.109375" style="6"/>
  </cols>
  <sheetData>
    <row r="2" spans="1:14" ht="27" customHeight="1" x14ac:dyDescent="0.25"/>
    <row r="7" spans="1:14" ht="18" x14ac:dyDescent="0.25">
      <c r="E7" s="15"/>
      <c r="F7" s="15"/>
      <c r="G7" s="15"/>
      <c r="H7" s="15"/>
      <c r="I7" s="15"/>
      <c r="J7" s="15"/>
      <c r="K7" s="15"/>
      <c r="L7" s="21"/>
    </row>
    <row r="8" spans="1:14" x14ac:dyDescent="0.25">
      <c r="A8" s="86" t="s">
        <v>309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4" x14ac:dyDescent="0.25">
      <c r="A9" s="86" t="s">
        <v>308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4" x14ac:dyDescent="0.25">
      <c r="A10" s="86" t="s">
        <v>347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4" ht="18" x14ac:dyDescent="0.25">
      <c r="A11" s="4"/>
      <c r="B11" s="5"/>
      <c r="C11" s="15"/>
      <c r="D11" s="16"/>
      <c r="E11" s="16"/>
      <c r="F11" s="17"/>
      <c r="G11" s="18"/>
      <c r="H11" s="17"/>
      <c r="I11" s="17"/>
      <c r="J11" s="17"/>
    </row>
    <row r="12" spans="1:14" x14ac:dyDescent="0.25">
      <c r="A12" s="87" t="s">
        <v>107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</row>
    <row r="13" spans="1:14" x14ac:dyDescent="0.25">
      <c r="A13" s="90" t="s">
        <v>0</v>
      </c>
      <c r="B13" s="90" t="s">
        <v>40</v>
      </c>
      <c r="C13" s="91" t="s">
        <v>39</v>
      </c>
      <c r="D13" s="91" t="s">
        <v>38</v>
      </c>
      <c r="E13" s="91"/>
      <c r="F13" s="91"/>
      <c r="G13" s="91"/>
      <c r="H13" s="91"/>
      <c r="I13" s="91"/>
      <c r="J13" s="91"/>
      <c r="K13" s="89" t="s">
        <v>278</v>
      </c>
      <c r="L13" s="89" t="s">
        <v>279</v>
      </c>
      <c r="M13" s="89" t="s">
        <v>280</v>
      </c>
    </row>
    <row r="14" spans="1:14" x14ac:dyDescent="0.25">
      <c r="A14" s="90"/>
      <c r="B14" s="90"/>
      <c r="C14" s="91"/>
      <c r="D14" s="19" t="s">
        <v>34</v>
      </c>
      <c r="E14" s="19" t="s">
        <v>35</v>
      </c>
      <c r="F14" s="91" t="s">
        <v>36</v>
      </c>
      <c r="G14" s="91"/>
      <c r="H14" s="91"/>
      <c r="I14" s="91"/>
      <c r="J14" s="19" t="s">
        <v>37</v>
      </c>
      <c r="K14" s="89"/>
      <c r="L14" s="89"/>
      <c r="M14" s="89"/>
    </row>
    <row r="15" spans="1:14" x14ac:dyDescent="0.25">
      <c r="A15" s="22">
        <v>1</v>
      </c>
      <c r="B15" s="22">
        <v>2</v>
      </c>
      <c r="C15" s="23">
        <v>3</v>
      </c>
      <c r="D15" s="23">
        <v>4</v>
      </c>
      <c r="E15" s="23">
        <v>5</v>
      </c>
      <c r="F15" s="19">
        <v>6</v>
      </c>
      <c r="G15" s="23">
        <v>7</v>
      </c>
      <c r="H15" s="19">
        <v>8</v>
      </c>
      <c r="I15" s="19">
        <v>9</v>
      </c>
      <c r="J15" s="23">
        <v>10</v>
      </c>
      <c r="K15" s="23">
        <v>11</v>
      </c>
      <c r="L15" s="23">
        <v>12</v>
      </c>
      <c r="M15" s="23">
        <v>13</v>
      </c>
    </row>
    <row r="16" spans="1:14" x14ac:dyDescent="0.25">
      <c r="A16" s="38"/>
      <c r="B16" s="12" t="s">
        <v>41</v>
      </c>
      <c r="C16" s="38"/>
      <c r="D16" s="38"/>
      <c r="E16" s="38"/>
      <c r="F16" s="39"/>
      <c r="G16" s="38"/>
      <c r="H16" s="39"/>
      <c r="I16" s="39"/>
      <c r="J16" s="38"/>
      <c r="K16" s="40">
        <f>SUM(K17+K25+K173+K242+K257+K289+K364+K386+K408+K632+K716+K732+K804+K836+K855)</f>
        <v>2422537.4999999986</v>
      </c>
      <c r="L16" s="40">
        <f>SUM(L17+L25+L173+L242+L257+L289+L364+L386+L408+L632+L716+L732+L804+L836+L855)</f>
        <v>2405695.4999999995</v>
      </c>
      <c r="M16" s="40">
        <f>L16/K16*100</f>
        <v>99.30477856379936</v>
      </c>
      <c r="N16" s="10"/>
    </row>
    <row r="17" spans="1:14" ht="49.8" customHeight="1" x14ac:dyDescent="0.25">
      <c r="A17" s="27">
        <v>1</v>
      </c>
      <c r="B17" s="56" t="s">
        <v>50</v>
      </c>
      <c r="C17" s="39">
        <v>901</v>
      </c>
      <c r="D17" s="41"/>
      <c r="E17" s="41"/>
      <c r="F17" s="39"/>
      <c r="G17" s="41"/>
      <c r="H17" s="39"/>
      <c r="I17" s="39"/>
      <c r="J17" s="41"/>
      <c r="K17" s="40">
        <f t="shared" ref="K17:L21" si="0">SUM(K18)</f>
        <v>1861.5</v>
      </c>
      <c r="L17" s="40">
        <f t="shared" si="0"/>
        <v>1861.5</v>
      </c>
      <c r="M17" s="40">
        <f t="shared" ref="M17:M74" si="1">L17/K17*100</f>
        <v>100</v>
      </c>
    </row>
    <row r="18" spans="1:14" x14ac:dyDescent="0.25">
      <c r="A18" s="79"/>
      <c r="B18" s="57" t="s">
        <v>1</v>
      </c>
      <c r="C18" s="39">
        <v>901</v>
      </c>
      <c r="D18" s="39" t="s">
        <v>2</v>
      </c>
      <c r="E18" s="39"/>
      <c r="F18" s="39"/>
      <c r="G18" s="39"/>
      <c r="H18" s="39"/>
      <c r="I18" s="39"/>
      <c r="J18" s="39"/>
      <c r="K18" s="40">
        <f t="shared" si="0"/>
        <v>1861.5</v>
      </c>
      <c r="L18" s="40">
        <f t="shared" si="0"/>
        <v>1861.5</v>
      </c>
      <c r="M18" s="40">
        <f t="shared" si="1"/>
        <v>100</v>
      </c>
    </row>
    <row r="19" spans="1:14" ht="78" x14ac:dyDescent="0.25">
      <c r="A19" s="79"/>
      <c r="B19" s="57" t="s">
        <v>223</v>
      </c>
      <c r="C19" s="1">
        <v>901</v>
      </c>
      <c r="D19" s="42" t="s">
        <v>2</v>
      </c>
      <c r="E19" s="42" t="s">
        <v>5</v>
      </c>
      <c r="F19" s="42"/>
      <c r="G19" s="2"/>
      <c r="H19" s="42"/>
      <c r="I19" s="42"/>
      <c r="J19" s="42"/>
      <c r="K19" s="40">
        <f t="shared" si="0"/>
        <v>1861.5</v>
      </c>
      <c r="L19" s="40">
        <f t="shared" si="0"/>
        <v>1861.5</v>
      </c>
      <c r="M19" s="40">
        <f t="shared" si="1"/>
        <v>100</v>
      </c>
    </row>
    <row r="20" spans="1:14" ht="46.8" x14ac:dyDescent="0.25">
      <c r="A20" s="79"/>
      <c r="B20" s="57" t="s">
        <v>87</v>
      </c>
      <c r="C20" s="1">
        <v>901</v>
      </c>
      <c r="D20" s="42" t="s">
        <v>2</v>
      </c>
      <c r="E20" s="42" t="s">
        <v>5</v>
      </c>
      <c r="F20" s="42">
        <v>51</v>
      </c>
      <c r="G20" s="2"/>
      <c r="H20" s="42"/>
      <c r="I20" s="42"/>
      <c r="J20" s="42"/>
      <c r="K20" s="40">
        <f t="shared" si="0"/>
        <v>1861.5</v>
      </c>
      <c r="L20" s="40">
        <f t="shared" si="0"/>
        <v>1861.5</v>
      </c>
      <c r="M20" s="40">
        <f t="shared" si="1"/>
        <v>100</v>
      </c>
    </row>
    <row r="21" spans="1:14" ht="34.200000000000003" customHeight="1" x14ac:dyDescent="0.25">
      <c r="A21" s="80"/>
      <c r="B21" s="57" t="s">
        <v>120</v>
      </c>
      <c r="C21" s="1">
        <v>901</v>
      </c>
      <c r="D21" s="42" t="s">
        <v>2</v>
      </c>
      <c r="E21" s="42" t="s">
        <v>5</v>
      </c>
      <c r="F21" s="42">
        <v>51</v>
      </c>
      <c r="G21" s="2">
        <v>1</v>
      </c>
      <c r="H21" s="42"/>
      <c r="I21" s="42"/>
      <c r="J21" s="42"/>
      <c r="K21" s="40">
        <f t="shared" si="0"/>
        <v>1861.5</v>
      </c>
      <c r="L21" s="40">
        <f t="shared" si="0"/>
        <v>1861.5</v>
      </c>
      <c r="M21" s="40">
        <f t="shared" si="1"/>
        <v>100</v>
      </c>
    </row>
    <row r="22" spans="1:14" ht="31.2" x14ac:dyDescent="0.25">
      <c r="A22" s="78"/>
      <c r="B22" s="57" t="s">
        <v>56</v>
      </c>
      <c r="C22" s="1">
        <v>901</v>
      </c>
      <c r="D22" s="42" t="s">
        <v>2</v>
      </c>
      <c r="E22" s="42" t="s">
        <v>5</v>
      </c>
      <c r="F22" s="42">
        <v>51</v>
      </c>
      <c r="G22" s="2">
        <v>1</v>
      </c>
      <c r="H22" s="42" t="s">
        <v>118</v>
      </c>
      <c r="I22" s="42" t="s">
        <v>119</v>
      </c>
      <c r="J22" s="42"/>
      <c r="K22" s="40">
        <f>SUM(K23+K24)</f>
        <v>1861.5</v>
      </c>
      <c r="L22" s="40">
        <f>SUM(L23+L24)</f>
        <v>1861.5</v>
      </c>
      <c r="M22" s="40">
        <f t="shared" si="1"/>
        <v>100</v>
      </c>
    </row>
    <row r="23" spans="1:14" s="7" customFormat="1" ht="64.8" customHeight="1" x14ac:dyDescent="0.25">
      <c r="A23" s="79"/>
      <c r="B23" s="57" t="s">
        <v>57</v>
      </c>
      <c r="C23" s="1">
        <v>901</v>
      </c>
      <c r="D23" s="42" t="s">
        <v>2</v>
      </c>
      <c r="E23" s="42" t="s">
        <v>5</v>
      </c>
      <c r="F23" s="42">
        <v>51</v>
      </c>
      <c r="G23" s="2">
        <v>1</v>
      </c>
      <c r="H23" s="42" t="s">
        <v>118</v>
      </c>
      <c r="I23" s="42" t="s">
        <v>119</v>
      </c>
      <c r="J23" s="42" t="s">
        <v>58</v>
      </c>
      <c r="K23" s="40">
        <v>1800</v>
      </c>
      <c r="L23" s="40">
        <v>1800</v>
      </c>
      <c r="M23" s="40">
        <f t="shared" si="1"/>
        <v>100</v>
      </c>
    </row>
    <row r="24" spans="1:14" s="7" customFormat="1" ht="46.8" x14ac:dyDescent="0.25">
      <c r="A24" s="80"/>
      <c r="B24" s="57" t="s">
        <v>219</v>
      </c>
      <c r="C24" s="1">
        <v>901</v>
      </c>
      <c r="D24" s="42" t="s">
        <v>2</v>
      </c>
      <c r="E24" s="42" t="s">
        <v>5</v>
      </c>
      <c r="F24" s="42">
        <v>51</v>
      </c>
      <c r="G24" s="2">
        <v>1</v>
      </c>
      <c r="H24" s="42" t="s">
        <v>118</v>
      </c>
      <c r="I24" s="42" t="s">
        <v>119</v>
      </c>
      <c r="J24" s="42" t="s">
        <v>60</v>
      </c>
      <c r="K24" s="40">
        <v>61.5</v>
      </c>
      <c r="L24" s="40">
        <v>61.5</v>
      </c>
      <c r="M24" s="40">
        <f t="shared" si="1"/>
        <v>100</v>
      </c>
    </row>
    <row r="25" spans="1:14" s="7" customFormat="1" ht="62.4" x14ac:dyDescent="0.25">
      <c r="A25" s="1">
        <v>2</v>
      </c>
      <c r="B25" s="63" t="s">
        <v>95</v>
      </c>
      <c r="C25" s="1">
        <v>902</v>
      </c>
      <c r="D25" s="3"/>
      <c r="E25" s="3"/>
      <c r="F25" s="3"/>
      <c r="G25" s="1"/>
      <c r="H25" s="3"/>
      <c r="I25" s="3"/>
      <c r="J25" s="3"/>
      <c r="K25" s="40">
        <f>SUM(K26+K95+K109+K137+K144+K166+K101)</f>
        <v>222158.69999999998</v>
      </c>
      <c r="L25" s="40">
        <f>SUM(L26+L95+L109+L137+L144+L166+L101)</f>
        <v>215738.5</v>
      </c>
      <c r="M25" s="40">
        <f t="shared" si="1"/>
        <v>97.110083917487827</v>
      </c>
      <c r="N25" s="6"/>
    </row>
    <row r="26" spans="1:14" s="7" customFormat="1" x14ac:dyDescent="0.25">
      <c r="A26" s="34"/>
      <c r="B26" s="57" t="s">
        <v>1</v>
      </c>
      <c r="C26" s="1">
        <v>902</v>
      </c>
      <c r="D26" s="3" t="s">
        <v>2</v>
      </c>
      <c r="E26" s="43"/>
      <c r="F26" s="42"/>
      <c r="G26" s="2"/>
      <c r="H26" s="42"/>
      <c r="I26" s="42"/>
      <c r="J26" s="42"/>
      <c r="K26" s="40">
        <f>SUM(K27+K32+K54+K49)</f>
        <v>173437</v>
      </c>
      <c r="L26" s="40">
        <f>SUM(L27+L32+L54+L49)</f>
        <v>170441.8</v>
      </c>
      <c r="M26" s="40">
        <f t="shared" si="1"/>
        <v>98.273032859193819</v>
      </c>
      <c r="N26" s="6"/>
    </row>
    <row r="27" spans="1:14" s="7" customFormat="1" ht="62.4" x14ac:dyDescent="0.25">
      <c r="A27" s="32"/>
      <c r="B27" s="57" t="s">
        <v>3</v>
      </c>
      <c r="C27" s="1">
        <v>902</v>
      </c>
      <c r="D27" s="42" t="s">
        <v>2</v>
      </c>
      <c r="E27" s="42" t="s">
        <v>4</v>
      </c>
      <c r="F27" s="42"/>
      <c r="G27" s="2"/>
      <c r="H27" s="42"/>
      <c r="I27" s="42"/>
      <c r="J27" s="42"/>
      <c r="K27" s="40">
        <f t="shared" ref="K27:L29" si="2">SUM(K28)</f>
        <v>2076</v>
      </c>
      <c r="L27" s="40">
        <f t="shared" si="2"/>
        <v>2076</v>
      </c>
      <c r="M27" s="40">
        <f t="shared" si="1"/>
        <v>100</v>
      </c>
      <c r="N27" s="6"/>
    </row>
    <row r="28" spans="1:14" s="7" customFormat="1" ht="62.4" x14ac:dyDescent="0.25">
      <c r="A28" s="32"/>
      <c r="B28" s="57" t="s">
        <v>59</v>
      </c>
      <c r="C28" s="1">
        <v>902</v>
      </c>
      <c r="D28" s="42" t="s">
        <v>2</v>
      </c>
      <c r="E28" s="42" t="s">
        <v>4</v>
      </c>
      <c r="F28" s="42">
        <v>50</v>
      </c>
      <c r="G28" s="2"/>
      <c r="H28" s="42"/>
      <c r="I28" s="42"/>
      <c r="J28" s="42"/>
      <c r="K28" s="40">
        <f t="shared" si="2"/>
        <v>2076</v>
      </c>
      <c r="L28" s="40">
        <f t="shared" si="2"/>
        <v>2076</v>
      </c>
      <c r="M28" s="40">
        <f t="shared" si="1"/>
        <v>100</v>
      </c>
      <c r="N28" s="6"/>
    </row>
    <row r="29" spans="1:14" s="7" customFormat="1" ht="31.2" x14ac:dyDescent="0.25">
      <c r="A29" s="32"/>
      <c r="B29" s="57" t="s">
        <v>121</v>
      </c>
      <c r="C29" s="1">
        <v>902</v>
      </c>
      <c r="D29" s="42" t="s">
        <v>2</v>
      </c>
      <c r="E29" s="42" t="s">
        <v>4</v>
      </c>
      <c r="F29" s="42">
        <v>50</v>
      </c>
      <c r="G29" s="2">
        <v>1</v>
      </c>
      <c r="H29" s="42"/>
      <c r="I29" s="42"/>
      <c r="J29" s="42"/>
      <c r="K29" s="40">
        <f t="shared" si="2"/>
        <v>2076</v>
      </c>
      <c r="L29" s="40">
        <f t="shared" si="2"/>
        <v>2076</v>
      </c>
      <c r="M29" s="40">
        <f t="shared" si="1"/>
        <v>100</v>
      </c>
      <c r="N29" s="6"/>
    </row>
    <row r="30" spans="1:14" s="7" customFormat="1" ht="31.2" x14ac:dyDescent="0.25">
      <c r="A30" s="32"/>
      <c r="B30" s="57" t="s">
        <v>56</v>
      </c>
      <c r="C30" s="1">
        <v>902</v>
      </c>
      <c r="D30" s="42" t="s">
        <v>2</v>
      </c>
      <c r="E30" s="42" t="s">
        <v>4</v>
      </c>
      <c r="F30" s="42">
        <v>50</v>
      </c>
      <c r="G30" s="2">
        <v>1</v>
      </c>
      <c r="H30" s="42" t="s">
        <v>118</v>
      </c>
      <c r="I30" s="42" t="s">
        <v>119</v>
      </c>
      <c r="J30" s="42"/>
      <c r="K30" s="40">
        <f>SUM(K31:K31)</f>
        <v>2076</v>
      </c>
      <c r="L30" s="40">
        <f>SUM(L31:L31)</f>
        <v>2076</v>
      </c>
      <c r="M30" s="40">
        <f t="shared" si="1"/>
        <v>100</v>
      </c>
      <c r="N30" s="6"/>
    </row>
    <row r="31" spans="1:14" s="7" customFormat="1" ht="68.400000000000006" customHeight="1" x14ac:dyDescent="0.25">
      <c r="A31" s="33"/>
      <c r="B31" s="57" t="s">
        <v>57</v>
      </c>
      <c r="C31" s="1">
        <v>902</v>
      </c>
      <c r="D31" s="42" t="s">
        <v>2</v>
      </c>
      <c r="E31" s="42" t="s">
        <v>4</v>
      </c>
      <c r="F31" s="42">
        <v>50</v>
      </c>
      <c r="G31" s="2">
        <v>1</v>
      </c>
      <c r="H31" s="42" t="s">
        <v>118</v>
      </c>
      <c r="I31" s="42" t="s">
        <v>119</v>
      </c>
      <c r="J31" s="42" t="s">
        <v>58</v>
      </c>
      <c r="K31" s="40">
        <f>2067.6+124.5-116.1</f>
        <v>2076</v>
      </c>
      <c r="L31" s="40">
        <v>2076</v>
      </c>
      <c r="M31" s="40">
        <f t="shared" si="1"/>
        <v>100</v>
      </c>
      <c r="N31" s="6"/>
    </row>
    <row r="32" spans="1:14" s="7" customFormat="1" ht="78" x14ac:dyDescent="0.25">
      <c r="A32" s="34"/>
      <c r="B32" s="57" t="s">
        <v>54</v>
      </c>
      <c r="C32" s="1">
        <v>902</v>
      </c>
      <c r="D32" s="42" t="s">
        <v>2</v>
      </c>
      <c r="E32" s="42" t="s">
        <v>6</v>
      </c>
      <c r="F32" s="42"/>
      <c r="G32" s="2"/>
      <c r="H32" s="42"/>
      <c r="I32" s="42"/>
      <c r="J32" s="42"/>
      <c r="K32" s="40">
        <f>SUM(K33)</f>
        <v>87047.4</v>
      </c>
      <c r="L32" s="40">
        <f>SUM(L33)</f>
        <v>86808.999999999985</v>
      </c>
      <c r="M32" s="40">
        <f t="shared" si="1"/>
        <v>99.726126225481735</v>
      </c>
      <c r="N32" s="6"/>
    </row>
    <row r="33" spans="1:14" ht="46.8" x14ac:dyDescent="0.25">
      <c r="A33" s="32"/>
      <c r="B33" s="57" t="s">
        <v>97</v>
      </c>
      <c r="C33" s="1">
        <v>902</v>
      </c>
      <c r="D33" s="42" t="s">
        <v>2</v>
      </c>
      <c r="E33" s="42" t="s">
        <v>6</v>
      </c>
      <c r="F33" s="42">
        <v>52</v>
      </c>
      <c r="G33" s="2">
        <v>0</v>
      </c>
      <c r="H33" s="42"/>
      <c r="I33" s="42"/>
      <c r="J33" s="42"/>
      <c r="K33" s="40">
        <f>SUM(K34+K45)</f>
        <v>87047.4</v>
      </c>
      <c r="L33" s="40">
        <f>SUM(L34+L45)</f>
        <v>86808.999999999985</v>
      </c>
      <c r="M33" s="40">
        <f t="shared" si="1"/>
        <v>99.726126225481735</v>
      </c>
    </row>
    <row r="34" spans="1:14" ht="46.8" x14ac:dyDescent="0.25">
      <c r="A34" s="32"/>
      <c r="B34" s="57" t="s">
        <v>61</v>
      </c>
      <c r="C34" s="1">
        <v>902</v>
      </c>
      <c r="D34" s="42" t="s">
        <v>2</v>
      </c>
      <c r="E34" s="42" t="s">
        <v>6</v>
      </c>
      <c r="F34" s="42">
        <v>52</v>
      </c>
      <c r="G34" s="2">
        <v>1</v>
      </c>
      <c r="H34" s="42"/>
      <c r="I34" s="42"/>
      <c r="J34" s="42"/>
      <c r="K34" s="40">
        <f>K35+K39+K42</f>
        <v>86430.099999999991</v>
      </c>
      <c r="L34" s="40">
        <f>L35+L39+L42</f>
        <v>86277.099999999991</v>
      </c>
      <c r="M34" s="40">
        <f t="shared" si="1"/>
        <v>99.822978337407918</v>
      </c>
    </row>
    <row r="35" spans="1:14" ht="31.2" x14ac:dyDescent="0.25">
      <c r="A35" s="32"/>
      <c r="B35" s="57" t="s">
        <v>56</v>
      </c>
      <c r="C35" s="1">
        <v>902</v>
      </c>
      <c r="D35" s="42" t="s">
        <v>2</v>
      </c>
      <c r="E35" s="42" t="s">
        <v>6</v>
      </c>
      <c r="F35" s="42">
        <v>52</v>
      </c>
      <c r="G35" s="2">
        <v>1</v>
      </c>
      <c r="H35" s="42" t="s">
        <v>118</v>
      </c>
      <c r="I35" s="42" t="s">
        <v>119</v>
      </c>
      <c r="J35" s="42"/>
      <c r="K35" s="40">
        <f>K36+K37+K38</f>
        <v>85205.299999999988</v>
      </c>
      <c r="L35" s="40">
        <f>L36+L37+L38</f>
        <v>85066.7</v>
      </c>
      <c r="M35" s="40">
        <f t="shared" si="1"/>
        <v>99.837334062552458</v>
      </c>
    </row>
    <row r="36" spans="1:14" ht="62.4" x14ac:dyDescent="0.25">
      <c r="A36" s="32"/>
      <c r="B36" s="57" t="s">
        <v>57</v>
      </c>
      <c r="C36" s="1">
        <v>902</v>
      </c>
      <c r="D36" s="42" t="s">
        <v>2</v>
      </c>
      <c r="E36" s="42" t="s">
        <v>6</v>
      </c>
      <c r="F36" s="42">
        <v>52</v>
      </c>
      <c r="G36" s="2">
        <v>1</v>
      </c>
      <c r="H36" s="42" t="s">
        <v>118</v>
      </c>
      <c r="I36" s="42" t="s">
        <v>119</v>
      </c>
      <c r="J36" s="42" t="s">
        <v>58</v>
      </c>
      <c r="K36" s="40">
        <v>82447.399999999994</v>
      </c>
      <c r="L36" s="40">
        <v>82446.600000000006</v>
      </c>
      <c r="M36" s="40">
        <f t="shared" si="1"/>
        <v>99.999029684380602</v>
      </c>
    </row>
    <row r="37" spans="1:14" ht="46.8" x14ac:dyDescent="0.25">
      <c r="A37" s="32"/>
      <c r="B37" s="57" t="s">
        <v>219</v>
      </c>
      <c r="C37" s="1">
        <v>902</v>
      </c>
      <c r="D37" s="42" t="s">
        <v>2</v>
      </c>
      <c r="E37" s="42" t="s">
        <v>6</v>
      </c>
      <c r="F37" s="42">
        <v>52</v>
      </c>
      <c r="G37" s="2">
        <v>1</v>
      </c>
      <c r="H37" s="42" t="s">
        <v>118</v>
      </c>
      <c r="I37" s="42" t="s">
        <v>119</v>
      </c>
      <c r="J37" s="42" t="s">
        <v>60</v>
      </c>
      <c r="K37" s="40">
        <v>2455.5</v>
      </c>
      <c r="L37" s="40">
        <v>2317.6999999999998</v>
      </c>
      <c r="M37" s="40">
        <f t="shared" si="1"/>
        <v>94.388108328242708</v>
      </c>
    </row>
    <row r="38" spans="1:14" x14ac:dyDescent="0.25">
      <c r="A38" s="32"/>
      <c r="B38" s="57" t="s">
        <v>62</v>
      </c>
      <c r="C38" s="1">
        <v>902</v>
      </c>
      <c r="D38" s="42" t="s">
        <v>2</v>
      </c>
      <c r="E38" s="42" t="s">
        <v>6</v>
      </c>
      <c r="F38" s="42">
        <v>52</v>
      </c>
      <c r="G38" s="2">
        <v>1</v>
      </c>
      <c r="H38" s="42" t="s">
        <v>118</v>
      </c>
      <c r="I38" s="42" t="s">
        <v>119</v>
      </c>
      <c r="J38" s="42" t="s">
        <v>63</v>
      </c>
      <c r="K38" s="40">
        <f>187.9+134.8-20.3</f>
        <v>302.40000000000003</v>
      </c>
      <c r="L38" s="40">
        <v>302.39999999999998</v>
      </c>
      <c r="M38" s="40">
        <f t="shared" si="1"/>
        <v>99.999999999999972</v>
      </c>
    </row>
    <row r="39" spans="1:14" ht="109.2" x14ac:dyDescent="0.25">
      <c r="A39" s="33"/>
      <c r="B39" s="57" t="s">
        <v>271</v>
      </c>
      <c r="C39" s="1">
        <v>902</v>
      </c>
      <c r="D39" s="42" t="s">
        <v>2</v>
      </c>
      <c r="E39" s="42" t="s">
        <v>6</v>
      </c>
      <c r="F39" s="42">
        <v>52</v>
      </c>
      <c r="G39" s="2">
        <v>1</v>
      </c>
      <c r="H39" s="42" t="s">
        <v>118</v>
      </c>
      <c r="I39" s="42" t="s">
        <v>152</v>
      </c>
      <c r="J39" s="42"/>
      <c r="K39" s="40">
        <f>SUM(K40:K41)</f>
        <v>823.5</v>
      </c>
      <c r="L39" s="40">
        <f>SUM(L40:L41)</f>
        <v>810.9</v>
      </c>
      <c r="M39" s="40">
        <f t="shared" si="1"/>
        <v>98.469945355191257</v>
      </c>
    </row>
    <row r="40" spans="1:14" ht="62.4" x14ac:dyDescent="0.25">
      <c r="A40" s="34"/>
      <c r="B40" s="57" t="s">
        <v>57</v>
      </c>
      <c r="C40" s="1">
        <v>902</v>
      </c>
      <c r="D40" s="42" t="s">
        <v>2</v>
      </c>
      <c r="E40" s="42" t="s">
        <v>6</v>
      </c>
      <c r="F40" s="42">
        <v>52</v>
      </c>
      <c r="G40" s="2">
        <v>1</v>
      </c>
      <c r="H40" s="42" t="s">
        <v>118</v>
      </c>
      <c r="I40" s="42" t="s">
        <v>152</v>
      </c>
      <c r="J40" s="42" t="s">
        <v>58</v>
      </c>
      <c r="K40" s="40">
        <f>823.5-9.7-23.9</f>
        <v>789.9</v>
      </c>
      <c r="L40" s="40">
        <v>777.3</v>
      </c>
      <c r="M40" s="40">
        <f t="shared" si="1"/>
        <v>98.404861374857575</v>
      </c>
    </row>
    <row r="41" spans="1:14" s="7" customFormat="1" ht="46.8" x14ac:dyDescent="0.25">
      <c r="A41" s="32"/>
      <c r="B41" s="57" t="s">
        <v>219</v>
      </c>
      <c r="C41" s="1">
        <v>902</v>
      </c>
      <c r="D41" s="42" t="s">
        <v>2</v>
      </c>
      <c r="E41" s="42" t="s">
        <v>6</v>
      </c>
      <c r="F41" s="42">
        <v>52</v>
      </c>
      <c r="G41" s="2">
        <v>1</v>
      </c>
      <c r="H41" s="42" t="s">
        <v>118</v>
      </c>
      <c r="I41" s="42" t="s">
        <v>152</v>
      </c>
      <c r="J41" s="42" t="s">
        <v>60</v>
      </c>
      <c r="K41" s="40">
        <f>540+9.7+1447.8-1987.8+23.9</f>
        <v>33.600000000000044</v>
      </c>
      <c r="L41" s="40">
        <v>33.6</v>
      </c>
      <c r="M41" s="40">
        <f t="shared" si="1"/>
        <v>99.999999999999872</v>
      </c>
      <c r="N41" s="6"/>
    </row>
    <row r="42" spans="1:14" s="7" customFormat="1" ht="78" x14ac:dyDescent="0.25">
      <c r="A42" s="32"/>
      <c r="B42" s="57" t="s">
        <v>106</v>
      </c>
      <c r="C42" s="1">
        <v>902</v>
      </c>
      <c r="D42" s="42" t="s">
        <v>2</v>
      </c>
      <c r="E42" s="42" t="s">
        <v>6</v>
      </c>
      <c r="F42" s="42">
        <v>52</v>
      </c>
      <c r="G42" s="2">
        <v>1</v>
      </c>
      <c r="H42" s="42" t="s">
        <v>118</v>
      </c>
      <c r="I42" s="42" t="s">
        <v>168</v>
      </c>
      <c r="J42" s="42"/>
      <c r="K42" s="40">
        <f>SUM(K43:K44)</f>
        <v>401.3</v>
      </c>
      <c r="L42" s="40">
        <f>SUM(L43:L44)</f>
        <v>399.5</v>
      </c>
      <c r="M42" s="40">
        <f t="shared" si="1"/>
        <v>99.551457762272605</v>
      </c>
      <c r="N42" s="6"/>
    </row>
    <row r="43" spans="1:14" s="7" customFormat="1" ht="62.4" x14ac:dyDescent="0.25">
      <c r="A43" s="32"/>
      <c r="B43" s="57" t="s">
        <v>57</v>
      </c>
      <c r="C43" s="1">
        <v>902</v>
      </c>
      <c r="D43" s="42" t="s">
        <v>2</v>
      </c>
      <c r="E43" s="42" t="s">
        <v>6</v>
      </c>
      <c r="F43" s="42">
        <v>52</v>
      </c>
      <c r="G43" s="2">
        <v>1</v>
      </c>
      <c r="H43" s="42" t="s">
        <v>118</v>
      </c>
      <c r="I43" s="42" t="s">
        <v>168</v>
      </c>
      <c r="J43" s="42" t="s">
        <v>58</v>
      </c>
      <c r="K43" s="40">
        <v>367.3</v>
      </c>
      <c r="L43" s="40">
        <v>367.3</v>
      </c>
      <c r="M43" s="40">
        <f t="shared" si="1"/>
        <v>100</v>
      </c>
      <c r="N43" s="6"/>
    </row>
    <row r="44" spans="1:14" s="7" customFormat="1" ht="46.8" x14ac:dyDescent="0.25">
      <c r="A44" s="32"/>
      <c r="B44" s="57" t="s">
        <v>219</v>
      </c>
      <c r="C44" s="1">
        <v>902</v>
      </c>
      <c r="D44" s="42" t="s">
        <v>2</v>
      </c>
      <c r="E44" s="42" t="s">
        <v>6</v>
      </c>
      <c r="F44" s="42">
        <v>52</v>
      </c>
      <c r="G44" s="2">
        <v>1</v>
      </c>
      <c r="H44" s="42" t="s">
        <v>118</v>
      </c>
      <c r="I44" s="42" t="s">
        <v>168</v>
      </c>
      <c r="J44" s="42" t="s">
        <v>60</v>
      </c>
      <c r="K44" s="40">
        <v>34</v>
      </c>
      <c r="L44" s="40">
        <v>32.200000000000003</v>
      </c>
      <c r="M44" s="40">
        <f t="shared" si="1"/>
        <v>94.705882352941188</v>
      </c>
      <c r="N44" s="6"/>
    </row>
    <row r="45" spans="1:14" s="7" customFormat="1" ht="31.2" x14ac:dyDescent="0.25">
      <c r="A45" s="32"/>
      <c r="B45" s="57" t="s">
        <v>64</v>
      </c>
      <c r="C45" s="1">
        <v>902</v>
      </c>
      <c r="D45" s="42" t="s">
        <v>2</v>
      </c>
      <c r="E45" s="42" t="s">
        <v>6</v>
      </c>
      <c r="F45" s="42" t="s">
        <v>124</v>
      </c>
      <c r="G45" s="2">
        <v>2</v>
      </c>
      <c r="H45" s="42"/>
      <c r="I45" s="42"/>
      <c r="J45" s="42"/>
      <c r="K45" s="40">
        <f>SUM(K46)</f>
        <v>617.29999999999995</v>
      </c>
      <c r="L45" s="40">
        <f>SUM(L46)</f>
        <v>531.9</v>
      </c>
      <c r="M45" s="40">
        <f t="shared" si="1"/>
        <v>86.165559695447925</v>
      </c>
      <c r="N45" s="6"/>
    </row>
    <row r="46" spans="1:14" s="7" customFormat="1" ht="46.8" x14ac:dyDescent="0.25">
      <c r="A46" s="32"/>
      <c r="B46" s="64" t="s">
        <v>89</v>
      </c>
      <c r="C46" s="1">
        <v>902</v>
      </c>
      <c r="D46" s="42" t="s">
        <v>2</v>
      </c>
      <c r="E46" s="42" t="s">
        <v>6</v>
      </c>
      <c r="F46" s="42" t="s">
        <v>124</v>
      </c>
      <c r="G46" s="2">
        <v>2</v>
      </c>
      <c r="H46" s="42" t="s">
        <v>118</v>
      </c>
      <c r="I46" s="42" t="s">
        <v>127</v>
      </c>
      <c r="J46" s="42"/>
      <c r="K46" s="40">
        <f>SUM(K47:K48)</f>
        <v>617.29999999999995</v>
      </c>
      <c r="L46" s="40">
        <f>SUM(L47:L48)</f>
        <v>531.9</v>
      </c>
      <c r="M46" s="40">
        <f t="shared" si="1"/>
        <v>86.165559695447925</v>
      </c>
      <c r="N46" s="6"/>
    </row>
    <row r="47" spans="1:14" s="7" customFormat="1" ht="98.4" customHeight="1" x14ac:dyDescent="0.25">
      <c r="A47" s="33"/>
      <c r="B47" s="57" t="s">
        <v>218</v>
      </c>
      <c r="C47" s="1">
        <v>902</v>
      </c>
      <c r="D47" s="42" t="s">
        <v>2</v>
      </c>
      <c r="E47" s="42" t="s">
        <v>6</v>
      </c>
      <c r="F47" s="42" t="s">
        <v>124</v>
      </c>
      <c r="G47" s="2">
        <v>2</v>
      </c>
      <c r="H47" s="42" t="s">
        <v>118</v>
      </c>
      <c r="I47" s="42" t="s">
        <v>127</v>
      </c>
      <c r="J47" s="42" t="s">
        <v>58</v>
      </c>
      <c r="K47" s="40">
        <v>606.5</v>
      </c>
      <c r="L47" s="40">
        <v>521.4</v>
      </c>
      <c r="M47" s="40">
        <f t="shared" si="1"/>
        <v>85.968672712283592</v>
      </c>
      <c r="N47" s="6"/>
    </row>
    <row r="48" spans="1:14" s="7" customFormat="1" ht="46.8" x14ac:dyDescent="0.25">
      <c r="A48" s="34"/>
      <c r="B48" s="57" t="s">
        <v>219</v>
      </c>
      <c r="C48" s="1">
        <v>902</v>
      </c>
      <c r="D48" s="42" t="s">
        <v>2</v>
      </c>
      <c r="E48" s="42" t="s">
        <v>6</v>
      </c>
      <c r="F48" s="42" t="s">
        <v>124</v>
      </c>
      <c r="G48" s="2">
        <v>2</v>
      </c>
      <c r="H48" s="42" t="s">
        <v>118</v>
      </c>
      <c r="I48" s="42" t="s">
        <v>127</v>
      </c>
      <c r="J48" s="42" t="s">
        <v>60</v>
      </c>
      <c r="K48" s="40">
        <f>8.6+19.9-17.7</f>
        <v>10.8</v>
      </c>
      <c r="L48" s="40">
        <v>10.5</v>
      </c>
      <c r="M48" s="40">
        <f t="shared" si="1"/>
        <v>97.222222222222214</v>
      </c>
      <c r="N48" s="6"/>
    </row>
    <row r="49" spans="1:14" s="7" customFormat="1" x14ac:dyDescent="0.25">
      <c r="A49" s="32"/>
      <c r="B49" s="65" t="s">
        <v>116</v>
      </c>
      <c r="C49" s="1">
        <v>902</v>
      </c>
      <c r="D49" s="42" t="s">
        <v>2</v>
      </c>
      <c r="E49" s="42" t="s">
        <v>7</v>
      </c>
      <c r="F49" s="42"/>
      <c r="G49" s="2"/>
      <c r="H49" s="42"/>
      <c r="I49" s="42"/>
      <c r="J49" s="42"/>
      <c r="K49" s="40">
        <f t="shared" ref="K49:L52" si="3">SUM(K50)</f>
        <v>24.9</v>
      </c>
      <c r="L49" s="40">
        <f t="shared" si="3"/>
        <v>9.9</v>
      </c>
      <c r="M49" s="40">
        <f t="shared" si="1"/>
        <v>39.759036144578317</v>
      </c>
      <c r="N49" s="6"/>
    </row>
    <row r="50" spans="1:14" s="7" customFormat="1" ht="46.8" x14ac:dyDescent="0.25">
      <c r="A50" s="32"/>
      <c r="B50" s="57" t="s">
        <v>97</v>
      </c>
      <c r="C50" s="1">
        <v>902</v>
      </c>
      <c r="D50" s="42" t="s">
        <v>2</v>
      </c>
      <c r="E50" s="42" t="s">
        <v>7</v>
      </c>
      <c r="F50" s="42">
        <v>52</v>
      </c>
      <c r="G50" s="2"/>
      <c r="H50" s="42"/>
      <c r="I50" s="42"/>
      <c r="J50" s="42"/>
      <c r="K50" s="40">
        <f t="shared" si="3"/>
        <v>24.9</v>
      </c>
      <c r="L50" s="40">
        <f t="shared" si="3"/>
        <v>9.9</v>
      </c>
      <c r="M50" s="40">
        <f t="shared" si="1"/>
        <v>39.759036144578317</v>
      </c>
      <c r="N50" s="6"/>
    </row>
    <row r="51" spans="1:14" s="7" customFormat="1" ht="31.2" x14ac:dyDescent="0.25">
      <c r="A51" s="32"/>
      <c r="B51" s="59" t="s">
        <v>64</v>
      </c>
      <c r="C51" s="1">
        <v>902</v>
      </c>
      <c r="D51" s="42" t="s">
        <v>2</v>
      </c>
      <c r="E51" s="42" t="s">
        <v>7</v>
      </c>
      <c r="F51" s="42" t="s">
        <v>124</v>
      </c>
      <c r="G51" s="42" t="s">
        <v>203</v>
      </c>
      <c r="H51" s="42"/>
      <c r="I51" s="42"/>
      <c r="J51" s="42"/>
      <c r="K51" s="40">
        <f t="shared" si="3"/>
        <v>24.9</v>
      </c>
      <c r="L51" s="40">
        <f t="shared" si="3"/>
        <v>9.9</v>
      </c>
      <c r="M51" s="40">
        <f t="shared" si="1"/>
        <v>39.759036144578317</v>
      </c>
      <c r="N51" s="6"/>
    </row>
    <row r="52" spans="1:14" s="7" customFormat="1" ht="82.2" customHeight="1" x14ac:dyDescent="0.25">
      <c r="A52" s="32"/>
      <c r="B52" s="64" t="s">
        <v>117</v>
      </c>
      <c r="C52" s="1">
        <v>902</v>
      </c>
      <c r="D52" s="42" t="s">
        <v>2</v>
      </c>
      <c r="E52" s="42" t="s">
        <v>7</v>
      </c>
      <c r="F52" s="42" t="s">
        <v>124</v>
      </c>
      <c r="G52" s="42" t="s">
        <v>203</v>
      </c>
      <c r="H52" s="42" t="s">
        <v>118</v>
      </c>
      <c r="I52" s="42" t="s">
        <v>128</v>
      </c>
      <c r="J52" s="42"/>
      <c r="K52" s="40">
        <f t="shared" si="3"/>
        <v>24.9</v>
      </c>
      <c r="L52" s="40">
        <f t="shared" si="3"/>
        <v>9.9</v>
      </c>
      <c r="M52" s="40">
        <f t="shared" si="1"/>
        <v>39.759036144578317</v>
      </c>
      <c r="N52" s="6"/>
    </row>
    <row r="53" spans="1:14" s="7" customFormat="1" ht="46.8" x14ac:dyDescent="0.25">
      <c r="A53" s="32"/>
      <c r="B53" s="57" t="s">
        <v>219</v>
      </c>
      <c r="C53" s="1">
        <v>902</v>
      </c>
      <c r="D53" s="42" t="s">
        <v>2</v>
      </c>
      <c r="E53" s="42" t="s">
        <v>7</v>
      </c>
      <c r="F53" s="42" t="s">
        <v>124</v>
      </c>
      <c r="G53" s="42" t="s">
        <v>203</v>
      </c>
      <c r="H53" s="42" t="s">
        <v>118</v>
      </c>
      <c r="I53" s="42" t="s">
        <v>128</v>
      </c>
      <c r="J53" s="42" t="s">
        <v>60</v>
      </c>
      <c r="K53" s="40">
        <f>12.1+12.8</f>
        <v>24.9</v>
      </c>
      <c r="L53" s="40">
        <v>9.9</v>
      </c>
      <c r="M53" s="40">
        <f t="shared" si="1"/>
        <v>39.759036144578317</v>
      </c>
      <c r="N53" s="6"/>
    </row>
    <row r="54" spans="1:14" s="7" customFormat="1" x14ac:dyDescent="0.25">
      <c r="A54" s="32"/>
      <c r="B54" s="57" t="s">
        <v>10</v>
      </c>
      <c r="C54" s="1">
        <v>902</v>
      </c>
      <c r="D54" s="42" t="s">
        <v>2</v>
      </c>
      <c r="E54" s="42" t="s">
        <v>42</v>
      </c>
      <c r="F54" s="42"/>
      <c r="G54" s="2"/>
      <c r="H54" s="42"/>
      <c r="I54" s="42"/>
      <c r="J54" s="42"/>
      <c r="K54" s="40">
        <f>SUM(K55+K60+K82+K87+K67+K77)</f>
        <v>84288.700000000012</v>
      </c>
      <c r="L54" s="40">
        <f>SUM(L55+L60+L82+L87+L67+L77)</f>
        <v>81546.900000000009</v>
      </c>
      <c r="M54" s="40">
        <f t="shared" si="1"/>
        <v>96.747132177860138</v>
      </c>
      <c r="N54" s="6"/>
    </row>
    <row r="55" spans="1:14" s="7" customFormat="1" ht="46.8" x14ac:dyDescent="0.25">
      <c r="A55" s="32"/>
      <c r="B55" s="62" t="s">
        <v>348</v>
      </c>
      <c r="C55" s="1">
        <v>902</v>
      </c>
      <c r="D55" s="42" t="s">
        <v>2</v>
      </c>
      <c r="E55" s="42" t="s">
        <v>42</v>
      </c>
      <c r="F55" s="42" t="s">
        <v>4</v>
      </c>
      <c r="G55" s="42"/>
      <c r="H55" s="42"/>
      <c r="I55" s="42"/>
      <c r="J55" s="42"/>
      <c r="K55" s="40">
        <f t="shared" ref="K55:L58" si="4">K56</f>
        <v>340.6</v>
      </c>
      <c r="L55" s="40">
        <f t="shared" si="4"/>
        <v>340.6</v>
      </c>
      <c r="M55" s="40">
        <f t="shared" si="1"/>
        <v>100</v>
      </c>
      <c r="N55" s="6"/>
    </row>
    <row r="56" spans="1:14" s="7" customFormat="1" ht="46.8" x14ac:dyDescent="0.25">
      <c r="A56" s="32"/>
      <c r="B56" s="62" t="s">
        <v>173</v>
      </c>
      <c r="C56" s="1">
        <v>902</v>
      </c>
      <c r="D56" s="42" t="s">
        <v>2</v>
      </c>
      <c r="E56" s="42" t="s">
        <v>42</v>
      </c>
      <c r="F56" s="42" t="s">
        <v>4</v>
      </c>
      <c r="G56" s="42" t="s">
        <v>147</v>
      </c>
      <c r="H56" s="42"/>
      <c r="I56" s="42"/>
      <c r="J56" s="42"/>
      <c r="K56" s="40">
        <f t="shared" si="4"/>
        <v>340.6</v>
      </c>
      <c r="L56" s="40">
        <f t="shared" si="4"/>
        <v>340.6</v>
      </c>
      <c r="M56" s="40">
        <f t="shared" si="1"/>
        <v>100</v>
      </c>
      <c r="N56" s="6"/>
    </row>
    <row r="57" spans="1:14" s="7" customFormat="1" ht="100.2" customHeight="1" x14ac:dyDescent="0.25">
      <c r="A57" s="33"/>
      <c r="B57" s="62" t="s">
        <v>174</v>
      </c>
      <c r="C57" s="1">
        <v>902</v>
      </c>
      <c r="D57" s="42" t="s">
        <v>2</v>
      </c>
      <c r="E57" s="42" t="s">
        <v>42</v>
      </c>
      <c r="F57" s="42" t="s">
        <v>4</v>
      </c>
      <c r="G57" s="42" t="s">
        <v>147</v>
      </c>
      <c r="H57" s="42" t="s">
        <v>2</v>
      </c>
      <c r="I57" s="42"/>
      <c r="J57" s="42"/>
      <c r="K57" s="40">
        <f t="shared" si="4"/>
        <v>340.6</v>
      </c>
      <c r="L57" s="40">
        <f t="shared" si="4"/>
        <v>340.6</v>
      </c>
      <c r="M57" s="40">
        <f t="shared" si="1"/>
        <v>100</v>
      </c>
      <c r="N57" s="6"/>
    </row>
    <row r="58" spans="1:14" s="7" customFormat="1" ht="46.8" x14ac:dyDescent="0.25">
      <c r="A58" s="34"/>
      <c r="B58" s="62" t="s">
        <v>476</v>
      </c>
      <c r="C58" s="1">
        <v>902</v>
      </c>
      <c r="D58" s="42" t="s">
        <v>2</v>
      </c>
      <c r="E58" s="42" t="s">
        <v>42</v>
      </c>
      <c r="F58" s="42" t="s">
        <v>4</v>
      </c>
      <c r="G58" s="42" t="s">
        <v>147</v>
      </c>
      <c r="H58" s="42" t="s">
        <v>2</v>
      </c>
      <c r="I58" s="42" t="s">
        <v>175</v>
      </c>
      <c r="J58" s="42"/>
      <c r="K58" s="40">
        <f t="shared" si="4"/>
        <v>340.6</v>
      </c>
      <c r="L58" s="40">
        <f t="shared" si="4"/>
        <v>340.6</v>
      </c>
      <c r="M58" s="40">
        <f t="shared" si="1"/>
        <v>100</v>
      </c>
      <c r="N58" s="6"/>
    </row>
    <row r="59" spans="1:14" s="7" customFormat="1" ht="46.8" x14ac:dyDescent="0.25">
      <c r="A59" s="32"/>
      <c r="B59" s="57" t="s">
        <v>219</v>
      </c>
      <c r="C59" s="1">
        <v>902</v>
      </c>
      <c r="D59" s="42" t="s">
        <v>2</v>
      </c>
      <c r="E59" s="42" t="s">
        <v>42</v>
      </c>
      <c r="F59" s="42" t="s">
        <v>4</v>
      </c>
      <c r="G59" s="42" t="s">
        <v>147</v>
      </c>
      <c r="H59" s="42" t="s">
        <v>2</v>
      </c>
      <c r="I59" s="42" t="s">
        <v>175</v>
      </c>
      <c r="J59" s="42" t="s">
        <v>60</v>
      </c>
      <c r="K59" s="40">
        <f>205.1+84+8.3+43.2</f>
        <v>340.6</v>
      </c>
      <c r="L59" s="40">
        <v>340.6</v>
      </c>
      <c r="M59" s="40">
        <f t="shared" si="1"/>
        <v>100</v>
      </c>
      <c r="N59" s="6"/>
    </row>
    <row r="60" spans="1:14" s="7" customFormat="1" ht="62.4" x14ac:dyDescent="0.25">
      <c r="A60" s="32"/>
      <c r="B60" s="57" t="s">
        <v>349</v>
      </c>
      <c r="C60" s="1">
        <v>902</v>
      </c>
      <c r="D60" s="42" t="s">
        <v>2</v>
      </c>
      <c r="E60" s="42" t="s">
        <v>42</v>
      </c>
      <c r="F60" s="42" t="s">
        <v>8</v>
      </c>
      <c r="G60" s="2"/>
      <c r="H60" s="42"/>
      <c r="I60" s="42"/>
      <c r="J60" s="42"/>
      <c r="K60" s="40">
        <f t="shared" ref="K60:L62" si="5">SUM(K61)</f>
        <v>56885.5</v>
      </c>
      <c r="L60" s="40">
        <f t="shared" si="5"/>
        <v>54679.3</v>
      </c>
      <c r="M60" s="40">
        <f t="shared" si="1"/>
        <v>96.121683029946126</v>
      </c>
      <c r="N60" s="6"/>
    </row>
    <row r="61" spans="1:14" s="7" customFormat="1" ht="78" x14ac:dyDescent="0.25">
      <c r="A61" s="32"/>
      <c r="B61" s="57" t="s">
        <v>350</v>
      </c>
      <c r="C61" s="1">
        <v>902</v>
      </c>
      <c r="D61" s="42" t="s">
        <v>2</v>
      </c>
      <c r="E61" s="42" t="s">
        <v>42</v>
      </c>
      <c r="F61" s="42" t="s">
        <v>8</v>
      </c>
      <c r="G61" s="2">
        <v>1</v>
      </c>
      <c r="H61" s="42"/>
      <c r="I61" s="42"/>
      <c r="J61" s="42"/>
      <c r="K61" s="40">
        <f t="shared" si="5"/>
        <v>56885.5</v>
      </c>
      <c r="L61" s="40">
        <f t="shared" si="5"/>
        <v>54679.3</v>
      </c>
      <c r="M61" s="40">
        <f t="shared" si="1"/>
        <v>96.121683029946126</v>
      </c>
      <c r="N61" s="6"/>
    </row>
    <row r="62" spans="1:14" s="7" customFormat="1" ht="31.2" x14ac:dyDescent="0.25">
      <c r="A62" s="32"/>
      <c r="B62" s="57" t="s">
        <v>133</v>
      </c>
      <c r="C62" s="1">
        <v>902</v>
      </c>
      <c r="D62" s="42" t="s">
        <v>2</v>
      </c>
      <c r="E62" s="42" t="s">
        <v>42</v>
      </c>
      <c r="F62" s="42" t="s">
        <v>8</v>
      </c>
      <c r="G62" s="2">
        <v>1</v>
      </c>
      <c r="H62" s="42" t="s">
        <v>2</v>
      </c>
      <c r="I62" s="42"/>
      <c r="J62" s="42"/>
      <c r="K62" s="40">
        <f t="shared" si="5"/>
        <v>56885.5</v>
      </c>
      <c r="L62" s="40">
        <f t="shared" si="5"/>
        <v>54679.3</v>
      </c>
      <c r="M62" s="40">
        <f t="shared" si="1"/>
        <v>96.121683029946126</v>
      </c>
      <c r="N62" s="6"/>
    </row>
    <row r="63" spans="1:14" s="7" customFormat="1" ht="93.6" x14ac:dyDescent="0.25">
      <c r="A63" s="32"/>
      <c r="B63" s="57" t="s">
        <v>96</v>
      </c>
      <c r="C63" s="1">
        <v>902</v>
      </c>
      <c r="D63" s="42" t="s">
        <v>2</v>
      </c>
      <c r="E63" s="42" t="s">
        <v>42</v>
      </c>
      <c r="F63" s="42" t="s">
        <v>8</v>
      </c>
      <c r="G63" s="2">
        <v>1</v>
      </c>
      <c r="H63" s="42" t="s">
        <v>2</v>
      </c>
      <c r="I63" s="42" t="s">
        <v>134</v>
      </c>
      <c r="J63" s="42"/>
      <c r="K63" s="40">
        <f>SUM(K64:K66)</f>
        <v>56885.5</v>
      </c>
      <c r="L63" s="40">
        <f>SUM(L64:L66)</f>
        <v>54679.3</v>
      </c>
      <c r="M63" s="40">
        <f t="shared" si="1"/>
        <v>96.121683029946126</v>
      </c>
      <c r="N63" s="6"/>
    </row>
    <row r="64" spans="1:14" s="7" customFormat="1" ht="62.4" x14ac:dyDescent="0.25">
      <c r="A64" s="32"/>
      <c r="B64" s="57" t="s">
        <v>57</v>
      </c>
      <c r="C64" s="1">
        <v>902</v>
      </c>
      <c r="D64" s="42" t="s">
        <v>2</v>
      </c>
      <c r="E64" s="42" t="s">
        <v>42</v>
      </c>
      <c r="F64" s="42" t="s">
        <v>8</v>
      </c>
      <c r="G64" s="2">
        <v>1</v>
      </c>
      <c r="H64" s="42" t="s">
        <v>2</v>
      </c>
      <c r="I64" s="42" t="s">
        <v>134</v>
      </c>
      <c r="J64" s="42" t="s">
        <v>58</v>
      </c>
      <c r="K64" s="40">
        <v>29632.5</v>
      </c>
      <c r="L64" s="40">
        <v>29630.7</v>
      </c>
      <c r="M64" s="40">
        <f t="shared" si="1"/>
        <v>99.993925588458623</v>
      </c>
      <c r="N64" s="6"/>
    </row>
    <row r="65" spans="1:14" s="7" customFormat="1" ht="46.8" x14ac:dyDescent="0.25">
      <c r="A65" s="32"/>
      <c r="B65" s="57" t="s">
        <v>219</v>
      </c>
      <c r="C65" s="1">
        <v>902</v>
      </c>
      <c r="D65" s="42" t="s">
        <v>2</v>
      </c>
      <c r="E65" s="42" t="s">
        <v>42</v>
      </c>
      <c r="F65" s="42" t="s">
        <v>8</v>
      </c>
      <c r="G65" s="2">
        <v>1</v>
      </c>
      <c r="H65" s="42" t="s">
        <v>2</v>
      </c>
      <c r="I65" s="42" t="s">
        <v>134</v>
      </c>
      <c r="J65" s="42" t="s">
        <v>60</v>
      </c>
      <c r="K65" s="40">
        <v>25775.200000000001</v>
      </c>
      <c r="L65" s="40">
        <v>23570.799999999999</v>
      </c>
      <c r="M65" s="40">
        <f t="shared" si="1"/>
        <v>91.447593035165582</v>
      </c>
      <c r="N65" s="6"/>
    </row>
    <row r="66" spans="1:14" s="7" customFormat="1" x14ac:dyDescent="0.25">
      <c r="A66" s="33"/>
      <c r="B66" s="57" t="s">
        <v>62</v>
      </c>
      <c r="C66" s="1">
        <v>902</v>
      </c>
      <c r="D66" s="42" t="s">
        <v>2</v>
      </c>
      <c r="E66" s="42" t="s">
        <v>42</v>
      </c>
      <c r="F66" s="42" t="s">
        <v>8</v>
      </c>
      <c r="G66" s="2">
        <v>1</v>
      </c>
      <c r="H66" s="42" t="s">
        <v>2</v>
      </c>
      <c r="I66" s="42" t="s">
        <v>134</v>
      </c>
      <c r="J66" s="42" t="s">
        <v>63</v>
      </c>
      <c r="K66" s="40">
        <f>1494+0.7+26.5-43.4</f>
        <v>1477.8</v>
      </c>
      <c r="L66" s="40">
        <v>1477.8</v>
      </c>
      <c r="M66" s="40">
        <f t="shared" si="1"/>
        <v>100</v>
      </c>
      <c r="N66" s="6"/>
    </row>
    <row r="67" spans="1:14" s="7" customFormat="1" ht="62.4" x14ac:dyDescent="0.25">
      <c r="A67" s="34"/>
      <c r="B67" s="57" t="s">
        <v>351</v>
      </c>
      <c r="C67" s="1">
        <v>902</v>
      </c>
      <c r="D67" s="42" t="s">
        <v>2</v>
      </c>
      <c r="E67" s="42" t="s">
        <v>42</v>
      </c>
      <c r="F67" s="42" t="s">
        <v>100</v>
      </c>
      <c r="G67" s="2"/>
      <c r="H67" s="42"/>
      <c r="I67" s="42"/>
      <c r="J67" s="42"/>
      <c r="K67" s="40">
        <f>SUM(K68+K73)</f>
        <v>9851</v>
      </c>
      <c r="L67" s="40">
        <f>SUM(L68+L73)</f>
        <v>9693.6</v>
      </c>
      <c r="M67" s="40">
        <f t="shared" si="1"/>
        <v>98.402192670794847</v>
      </c>
      <c r="N67" s="6"/>
    </row>
    <row r="68" spans="1:14" s="7" customFormat="1" ht="62.4" x14ac:dyDescent="0.25">
      <c r="A68" s="32"/>
      <c r="B68" s="57" t="s">
        <v>352</v>
      </c>
      <c r="C68" s="1">
        <v>902</v>
      </c>
      <c r="D68" s="42" t="s">
        <v>2</v>
      </c>
      <c r="E68" s="42" t="s">
        <v>42</v>
      </c>
      <c r="F68" s="42" t="s">
        <v>100</v>
      </c>
      <c r="G68" s="2">
        <v>2</v>
      </c>
      <c r="H68" s="42"/>
      <c r="I68" s="42"/>
      <c r="J68" s="42"/>
      <c r="K68" s="40">
        <f t="shared" ref="K68:L69" si="6">SUM(K69)</f>
        <v>2272.3000000000002</v>
      </c>
      <c r="L68" s="40">
        <f t="shared" si="6"/>
        <v>2127.8000000000002</v>
      </c>
      <c r="M68" s="40">
        <f t="shared" si="1"/>
        <v>93.640804471240585</v>
      </c>
      <c r="N68" s="6"/>
    </row>
    <row r="69" spans="1:14" s="7" customFormat="1" ht="159" customHeight="1" x14ac:dyDescent="0.25">
      <c r="A69" s="32"/>
      <c r="B69" s="66" t="s">
        <v>353</v>
      </c>
      <c r="C69" s="1">
        <v>902</v>
      </c>
      <c r="D69" s="42" t="s">
        <v>2</v>
      </c>
      <c r="E69" s="42" t="s">
        <v>42</v>
      </c>
      <c r="F69" s="42" t="s">
        <v>100</v>
      </c>
      <c r="G69" s="2">
        <v>2</v>
      </c>
      <c r="H69" s="42" t="s">
        <v>2</v>
      </c>
      <c r="I69" s="42"/>
      <c r="J69" s="42"/>
      <c r="K69" s="40">
        <f t="shared" si="6"/>
        <v>2272.3000000000002</v>
      </c>
      <c r="L69" s="40">
        <f t="shared" si="6"/>
        <v>2127.8000000000002</v>
      </c>
      <c r="M69" s="40">
        <f t="shared" si="1"/>
        <v>93.640804471240585</v>
      </c>
      <c r="N69" s="6"/>
    </row>
    <row r="70" spans="1:14" s="7" customFormat="1" ht="132" customHeight="1" x14ac:dyDescent="0.25">
      <c r="A70" s="32"/>
      <c r="B70" s="57" t="s">
        <v>354</v>
      </c>
      <c r="C70" s="1">
        <v>902</v>
      </c>
      <c r="D70" s="42" t="s">
        <v>2</v>
      </c>
      <c r="E70" s="42" t="s">
        <v>42</v>
      </c>
      <c r="F70" s="42" t="s">
        <v>100</v>
      </c>
      <c r="G70" s="2">
        <v>2</v>
      </c>
      <c r="H70" s="42" t="s">
        <v>2</v>
      </c>
      <c r="I70" s="42" t="s">
        <v>257</v>
      </c>
      <c r="J70" s="42"/>
      <c r="K70" s="40">
        <f>SUM(K71+K72)</f>
        <v>2272.3000000000002</v>
      </c>
      <c r="L70" s="40">
        <f>SUM(L71+L72)</f>
        <v>2127.8000000000002</v>
      </c>
      <c r="M70" s="40">
        <f t="shared" si="1"/>
        <v>93.640804471240585</v>
      </c>
      <c r="N70" s="6"/>
    </row>
    <row r="71" spans="1:14" s="7" customFormat="1" ht="46.8" x14ac:dyDescent="0.25">
      <c r="A71" s="32"/>
      <c r="B71" s="57" t="s">
        <v>219</v>
      </c>
      <c r="C71" s="1">
        <v>902</v>
      </c>
      <c r="D71" s="42" t="s">
        <v>2</v>
      </c>
      <c r="E71" s="42" t="s">
        <v>42</v>
      </c>
      <c r="F71" s="42" t="s">
        <v>100</v>
      </c>
      <c r="G71" s="2">
        <v>2</v>
      </c>
      <c r="H71" s="42" t="s">
        <v>2</v>
      </c>
      <c r="I71" s="42" t="s">
        <v>257</v>
      </c>
      <c r="J71" s="42" t="s">
        <v>60</v>
      </c>
      <c r="K71" s="40">
        <f>204+50+655.2+468.4-12.8-46-134.8+1210.9-120-15.4-33.2</f>
        <v>2226.3000000000002</v>
      </c>
      <c r="L71" s="40">
        <v>2081.8000000000002</v>
      </c>
      <c r="M71" s="40">
        <f t="shared" si="1"/>
        <v>93.509410232223871</v>
      </c>
      <c r="N71" s="6"/>
    </row>
    <row r="72" spans="1:14" s="7" customFormat="1" ht="31.2" x14ac:dyDescent="0.25">
      <c r="A72" s="33"/>
      <c r="B72" s="57" t="s">
        <v>71</v>
      </c>
      <c r="C72" s="1">
        <v>902</v>
      </c>
      <c r="D72" s="42" t="s">
        <v>2</v>
      </c>
      <c r="E72" s="42" t="s">
        <v>42</v>
      </c>
      <c r="F72" s="42" t="s">
        <v>100</v>
      </c>
      <c r="G72" s="2">
        <v>2</v>
      </c>
      <c r="H72" s="42" t="s">
        <v>2</v>
      </c>
      <c r="I72" s="42" t="s">
        <v>257</v>
      </c>
      <c r="J72" s="42" t="s">
        <v>72</v>
      </c>
      <c r="K72" s="40">
        <v>46</v>
      </c>
      <c r="L72" s="40">
        <v>46</v>
      </c>
      <c r="M72" s="40">
        <f t="shared" si="1"/>
        <v>100</v>
      </c>
      <c r="N72" s="6"/>
    </row>
    <row r="73" spans="1:14" s="7" customFormat="1" ht="96" customHeight="1" x14ac:dyDescent="0.25">
      <c r="A73" s="34"/>
      <c r="B73" s="57" t="s">
        <v>236</v>
      </c>
      <c r="C73" s="1">
        <v>902</v>
      </c>
      <c r="D73" s="42" t="s">
        <v>2</v>
      </c>
      <c r="E73" s="42" t="s">
        <v>42</v>
      </c>
      <c r="F73" s="42" t="s">
        <v>100</v>
      </c>
      <c r="G73" s="42" t="s">
        <v>238</v>
      </c>
      <c r="H73" s="42"/>
      <c r="I73" s="42"/>
      <c r="J73" s="42"/>
      <c r="K73" s="40">
        <f t="shared" ref="K73:L75" si="7">SUM(K74)</f>
        <v>7578.6999999999989</v>
      </c>
      <c r="L73" s="40">
        <f t="shared" si="7"/>
        <v>7565.8</v>
      </c>
      <c r="M73" s="40">
        <f t="shared" si="1"/>
        <v>99.829786111074469</v>
      </c>
      <c r="N73" s="6"/>
    </row>
    <row r="74" spans="1:14" s="7" customFormat="1" ht="66" customHeight="1" x14ac:dyDescent="0.25">
      <c r="A74" s="32"/>
      <c r="B74" s="57" t="s">
        <v>237</v>
      </c>
      <c r="C74" s="1">
        <v>902</v>
      </c>
      <c r="D74" s="42" t="s">
        <v>2</v>
      </c>
      <c r="E74" s="42" t="s">
        <v>42</v>
      </c>
      <c r="F74" s="42" t="s">
        <v>100</v>
      </c>
      <c r="G74" s="42" t="s">
        <v>238</v>
      </c>
      <c r="H74" s="42" t="s">
        <v>2</v>
      </c>
      <c r="I74" s="42"/>
      <c r="J74" s="42"/>
      <c r="K74" s="40">
        <f t="shared" si="7"/>
        <v>7578.6999999999989</v>
      </c>
      <c r="L74" s="40">
        <f t="shared" si="7"/>
        <v>7565.8</v>
      </c>
      <c r="M74" s="40">
        <f t="shared" si="1"/>
        <v>99.829786111074469</v>
      </c>
      <c r="N74" s="6"/>
    </row>
    <row r="75" spans="1:14" s="7" customFormat="1" ht="163.19999999999999" customHeight="1" x14ac:dyDescent="0.25">
      <c r="A75" s="32"/>
      <c r="B75" s="57" t="s">
        <v>472</v>
      </c>
      <c r="C75" s="1">
        <v>902</v>
      </c>
      <c r="D75" s="42" t="s">
        <v>2</v>
      </c>
      <c r="E75" s="42" t="s">
        <v>42</v>
      </c>
      <c r="F75" s="42" t="s">
        <v>100</v>
      </c>
      <c r="G75" s="42" t="s">
        <v>238</v>
      </c>
      <c r="H75" s="42" t="s">
        <v>2</v>
      </c>
      <c r="I75" s="42" t="s">
        <v>239</v>
      </c>
      <c r="J75" s="42"/>
      <c r="K75" s="40">
        <f t="shared" si="7"/>
        <v>7578.6999999999989</v>
      </c>
      <c r="L75" s="40">
        <f t="shared" si="7"/>
        <v>7565.8</v>
      </c>
      <c r="M75" s="40">
        <f t="shared" ref="M75:M121" si="8">L75/K75*100</f>
        <v>99.829786111074469</v>
      </c>
      <c r="N75" s="6"/>
    </row>
    <row r="76" spans="1:14" s="7" customFormat="1" ht="49.8" customHeight="1" x14ac:dyDescent="0.25">
      <c r="A76" s="32"/>
      <c r="B76" s="64" t="s">
        <v>81</v>
      </c>
      <c r="C76" s="1">
        <v>902</v>
      </c>
      <c r="D76" s="42" t="s">
        <v>2</v>
      </c>
      <c r="E76" s="42" t="s">
        <v>42</v>
      </c>
      <c r="F76" s="42" t="s">
        <v>100</v>
      </c>
      <c r="G76" s="42" t="s">
        <v>238</v>
      </c>
      <c r="H76" s="42" t="s">
        <v>2</v>
      </c>
      <c r="I76" s="42" t="s">
        <v>239</v>
      </c>
      <c r="J76" s="42" t="s">
        <v>82</v>
      </c>
      <c r="K76" s="40">
        <f>1578.2+200+3207.5-0.1+700+1893.1</f>
        <v>7578.6999999999989</v>
      </c>
      <c r="L76" s="40">
        <v>7565.8</v>
      </c>
      <c r="M76" s="40">
        <f t="shared" si="8"/>
        <v>99.829786111074469</v>
      </c>
      <c r="N76" s="6"/>
    </row>
    <row r="77" spans="1:14" s="7" customFormat="1" ht="35.4" customHeight="1" x14ac:dyDescent="0.25">
      <c r="A77" s="32"/>
      <c r="B77" s="62" t="s">
        <v>355</v>
      </c>
      <c r="C77" s="1">
        <v>902</v>
      </c>
      <c r="D77" s="42" t="s">
        <v>2</v>
      </c>
      <c r="E77" s="42" t="s">
        <v>42</v>
      </c>
      <c r="F77" s="42" t="s">
        <v>150</v>
      </c>
      <c r="G77" s="42"/>
      <c r="H77" s="42"/>
      <c r="I77" s="42"/>
      <c r="J77" s="42"/>
      <c r="K77" s="40">
        <f t="shared" ref="K77:L80" si="9">K78</f>
        <v>2321.0999999999995</v>
      </c>
      <c r="L77" s="40">
        <f t="shared" si="9"/>
        <v>1961.1</v>
      </c>
      <c r="M77" s="40">
        <f t="shared" si="8"/>
        <v>84.490112446684776</v>
      </c>
      <c r="N77" s="6"/>
    </row>
    <row r="78" spans="1:14" s="7" customFormat="1" ht="21.6" customHeight="1" x14ac:dyDescent="0.25">
      <c r="A78" s="33"/>
      <c r="B78" s="57" t="s">
        <v>356</v>
      </c>
      <c r="C78" s="1">
        <v>902</v>
      </c>
      <c r="D78" s="42" t="s">
        <v>2</v>
      </c>
      <c r="E78" s="42" t="s">
        <v>42</v>
      </c>
      <c r="F78" s="42" t="s">
        <v>150</v>
      </c>
      <c r="G78" s="42" t="s">
        <v>157</v>
      </c>
      <c r="H78" s="42"/>
      <c r="I78" s="42"/>
      <c r="J78" s="3"/>
      <c r="K78" s="40">
        <f t="shared" si="9"/>
        <v>2321.0999999999995</v>
      </c>
      <c r="L78" s="40">
        <f t="shared" si="9"/>
        <v>1961.1</v>
      </c>
      <c r="M78" s="40">
        <f t="shared" si="8"/>
        <v>84.490112446684776</v>
      </c>
      <c r="N78" s="6"/>
    </row>
    <row r="79" spans="1:14" s="7" customFormat="1" ht="69" customHeight="1" x14ac:dyDescent="0.25">
      <c r="A79" s="34"/>
      <c r="B79" s="57" t="s">
        <v>357</v>
      </c>
      <c r="C79" s="1">
        <v>902</v>
      </c>
      <c r="D79" s="42" t="s">
        <v>2</v>
      </c>
      <c r="E79" s="42" t="s">
        <v>42</v>
      </c>
      <c r="F79" s="42" t="s">
        <v>150</v>
      </c>
      <c r="G79" s="42" t="s">
        <v>157</v>
      </c>
      <c r="H79" s="42" t="s">
        <v>2</v>
      </c>
      <c r="I79" s="42"/>
      <c r="J79" s="3"/>
      <c r="K79" s="40">
        <f t="shared" si="9"/>
        <v>2321.0999999999995</v>
      </c>
      <c r="L79" s="40">
        <f t="shared" si="9"/>
        <v>1961.1</v>
      </c>
      <c r="M79" s="40">
        <f t="shared" si="8"/>
        <v>84.490112446684776</v>
      </c>
      <c r="N79" s="6"/>
    </row>
    <row r="80" spans="1:14" s="7" customFormat="1" ht="31.2" x14ac:dyDescent="0.25">
      <c r="A80" s="32"/>
      <c r="B80" s="57" t="s">
        <v>358</v>
      </c>
      <c r="C80" s="1">
        <v>902</v>
      </c>
      <c r="D80" s="42" t="s">
        <v>2</v>
      </c>
      <c r="E80" s="42" t="s">
        <v>42</v>
      </c>
      <c r="F80" s="42" t="s">
        <v>150</v>
      </c>
      <c r="G80" s="42" t="s">
        <v>157</v>
      </c>
      <c r="H80" s="42" t="s">
        <v>2</v>
      </c>
      <c r="I80" s="42" t="s">
        <v>359</v>
      </c>
      <c r="J80" s="3"/>
      <c r="K80" s="40">
        <f t="shared" si="9"/>
        <v>2321.0999999999995</v>
      </c>
      <c r="L80" s="40">
        <f t="shared" si="9"/>
        <v>1961.1</v>
      </c>
      <c r="M80" s="40">
        <f t="shared" si="8"/>
        <v>84.490112446684776</v>
      </c>
      <c r="N80" s="6"/>
    </row>
    <row r="81" spans="1:14" s="7" customFormat="1" ht="46.8" x14ac:dyDescent="0.25">
      <c r="A81" s="32"/>
      <c r="B81" s="57" t="s">
        <v>219</v>
      </c>
      <c r="C81" s="1">
        <v>902</v>
      </c>
      <c r="D81" s="42" t="s">
        <v>2</v>
      </c>
      <c r="E81" s="42" t="s">
        <v>42</v>
      </c>
      <c r="F81" s="42" t="s">
        <v>150</v>
      </c>
      <c r="G81" s="42" t="s">
        <v>157</v>
      </c>
      <c r="H81" s="42" t="s">
        <v>2</v>
      </c>
      <c r="I81" s="42" t="s">
        <v>359</v>
      </c>
      <c r="J81" s="3" t="s">
        <v>60</v>
      </c>
      <c r="K81" s="40">
        <f>4301.2-1096.8-883.3</f>
        <v>2321.0999999999995</v>
      </c>
      <c r="L81" s="40">
        <v>1961.1</v>
      </c>
      <c r="M81" s="40">
        <f t="shared" si="8"/>
        <v>84.490112446684776</v>
      </c>
      <c r="N81" s="6"/>
    </row>
    <row r="82" spans="1:14" s="7" customFormat="1" ht="46.8" x14ac:dyDescent="0.25">
      <c r="A82" s="32"/>
      <c r="B82" s="62" t="s">
        <v>360</v>
      </c>
      <c r="C82" s="1">
        <v>902</v>
      </c>
      <c r="D82" s="42" t="s">
        <v>2</v>
      </c>
      <c r="E82" s="42" t="s">
        <v>42</v>
      </c>
      <c r="F82" s="42" t="s">
        <v>129</v>
      </c>
      <c r="G82" s="2"/>
      <c r="H82" s="42"/>
      <c r="I82" s="42"/>
      <c r="J82" s="42"/>
      <c r="K82" s="40">
        <f t="shared" ref="K82:L85" si="10">SUM(K83)</f>
        <v>10905.7</v>
      </c>
      <c r="L82" s="40">
        <f t="shared" si="10"/>
        <v>10898.8</v>
      </c>
      <c r="M82" s="40">
        <f t="shared" si="8"/>
        <v>99.936730333678696</v>
      </c>
      <c r="N82" s="6"/>
    </row>
    <row r="83" spans="1:14" s="7" customFormat="1" ht="31.2" x14ac:dyDescent="0.25">
      <c r="A83" s="32"/>
      <c r="B83" s="62" t="s">
        <v>361</v>
      </c>
      <c r="C83" s="1">
        <v>902</v>
      </c>
      <c r="D83" s="42" t="s">
        <v>2</v>
      </c>
      <c r="E83" s="42" t="s">
        <v>42</v>
      </c>
      <c r="F83" s="42" t="s">
        <v>129</v>
      </c>
      <c r="G83" s="2">
        <v>1</v>
      </c>
      <c r="H83" s="42"/>
      <c r="I83" s="42"/>
      <c r="J83" s="42"/>
      <c r="K83" s="40">
        <f t="shared" si="10"/>
        <v>10905.7</v>
      </c>
      <c r="L83" s="40">
        <f t="shared" si="10"/>
        <v>10898.8</v>
      </c>
      <c r="M83" s="40">
        <f t="shared" si="8"/>
        <v>99.936730333678696</v>
      </c>
      <c r="N83" s="6"/>
    </row>
    <row r="84" spans="1:14" s="7" customFormat="1" ht="31.2" x14ac:dyDescent="0.25">
      <c r="A84" s="32"/>
      <c r="B84" s="62" t="s">
        <v>130</v>
      </c>
      <c r="C84" s="1">
        <v>902</v>
      </c>
      <c r="D84" s="42" t="s">
        <v>2</v>
      </c>
      <c r="E84" s="42" t="s">
        <v>42</v>
      </c>
      <c r="F84" s="42" t="s">
        <v>129</v>
      </c>
      <c r="G84" s="2">
        <v>1</v>
      </c>
      <c r="H84" s="42" t="s">
        <v>2</v>
      </c>
      <c r="I84" s="42"/>
      <c r="J84" s="42"/>
      <c r="K84" s="40">
        <f t="shared" si="10"/>
        <v>10905.7</v>
      </c>
      <c r="L84" s="40">
        <f t="shared" si="10"/>
        <v>10898.8</v>
      </c>
      <c r="M84" s="40">
        <f t="shared" si="8"/>
        <v>99.936730333678696</v>
      </c>
      <c r="N84" s="6"/>
    </row>
    <row r="85" spans="1:14" s="7" customFormat="1" ht="31.2" x14ac:dyDescent="0.25">
      <c r="A85" s="32"/>
      <c r="B85" s="67" t="s">
        <v>131</v>
      </c>
      <c r="C85" s="1">
        <v>902</v>
      </c>
      <c r="D85" s="42" t="s">
        <v>2</v>
      </c>
      <c r="E85" s="42" t="s">
        <v>42</v>
      </c>
      <c r="F85" s="42" t="s">
        <v>129</v>
      </c>
      <c r="G85" s="2">
        <v>1</v>
      </c>
      <c r="H85" s="42" t="s">
        <v>2</v>
      </c>
      <c r="I85" s="42" t="s">
        <v>132</v>
      </c>
      <c r="J85" s="42"/>
      <c r="K85" s="40">
        <f t="shared" si="10"/>
        <v>10905.7</v>
      </c>
      <c r="L85" s="40">
        <f t="shared" si="10"/>
        <v>10898.8</v>
      </c>
      <c r="M85" s="40">
        <f t="shared" si="8"/>
        <v>99.936730333678696</v>
      </c>
      <c r="N85" s="6"/>
    </row>
    <row r="86" spans="1:14" s="7" customFormat="1" ht="46.8" x14ac:dyDescent="0.25">
      <c r="A86" s="32"/>
      <c r="B86" s="64" t="s">
        <v>81</v>
      </c>
      <c r="C86" s="1">
        <v>902</v>
      </c>
      <c r="D86" s="42" t="s">
        <v>2</v>
      </c>
      <c r="E86" s="42" t="s">
        <v>42</v>
      </c>
      <c r="F86" s="42" t="s">
        <v>129</v>
      </c>
      <c r="G86" s="2">
        <v>1</v>
      </c>
      <c r="H86" s="42" t="s">
        <v>2</v>
      </c>
      <c r="I86" s="42" t="s">
        <v>132</v>
      </c>
      <c r="J86" s="42" t="s">
        <v>82</v>
      </c>
      <c r="K86" s="40">
        <f>2542+2351.6+1179+2401.6+2351.6-0.1+80</f>
        <v>10905.7</v>
      </c>
      <c r="L86" s="40">
        <v>10898.8</v>
      </c>
      <c r="M86" s="40">
        <f t="shared" si="8"/>
        <v>99.936730333678696</v>
      </c>
      <c r="N86" s="6"/>
    </row>
    <row r="87" spans="1:14" s="7" customFormat="1" ht="46.8" x14ac:dyDescent="0.25">
      <c r="A87" s="32"/>
      <c r="B87" s="57" t="s">
        <v>97</v>
      </c>
      <c r="C87" s="1">
        <v>902</v>
      </c>
      <c r="D87" s="42" t="s">
        <v>2</v>
      </c>
      <c r="E87" s="42" t="s">
        <v>42</v>
      </c>
      <c r="F87" s="42" t="s">
        <v>124</v>
      </c>
      <c r="G87" s="2"/>
      <c r="H87" s="42"/>
      <c r="I87" s="42"/>
      <c r="J87" s="42"/>
      <c r="K87" s="40">
        <f>SUM(K88+K92)</f>
        <v>3984.8</v>
      </c>
      <c r="L87" s="40">
        <f>SUM(L88+L92)</f>
        <v>3973.5</v>
      </c>
      <c r="M87" s="40">
        <f t="shared" si="8"/>
        <v>99.716422405139525</v>
      </c>
      <c r="N87" s="6"/>
    </row>
    <row r="88" spans="1:14" s="7" customFormat="1" ht="46.8" x14ac:dyDescent="0.25">
      <c r="A88" s="32"/>
      <c r="B88" s="57" t="s">
        <v>61</v>
      </c>
      <c r="C88" s="1">
        <v>902</v>
      </c>
      <c r="D88" s="42" t="s">
        <v>2</v>
      </c>
      <c r="E88" s="42" t="s">
        <v>42</v>
      </c>
      <c r="F88" s="42" t="s">
        <v>124</v>
      </c>
      <c r="G88" s="2">
        <v>1</v>
      </c>
      <c r="H88" s="42"/>
      <c r="I88" s="42"/>
      <c r="J88" s="42"/>
      <c r="K88" s="40">
        <f t="shared" ref="K88:L88" si="11">SUM(K89)</f>
        <v>2498.9</v>
      </c>
      <c r="L88" s="40">
        <f t="shared" si="11"/>
        <v>2487.6</v>
      </c>
      <c r="M88" s="40">
        <f t="shared" si="8"/>
        <v>99.547801032454274</v>
      </c>
      <c r="N88" s="6"/>
    </row>
    <row r="89" spans="1:14" s="7" customFormat="1" ht="31.2" x14ac:dyDescent="0.25">
      <c r="A89" s="33"/>
      <c r="B89" s="57" t="s">
        <v>56</v>
      </c>
      <c r="C89" s="1">
        <v>902</v>
      </c>
      <c r="D89" s="42" t="s">
        <v>2</v>
      </c>
      <c r="E89" s="42" t="s">
        <v>42</v>
      </c>
      <c r="F89" s="42" t="s">
        <v>124</v>
      </c>
      <c r="G89" s="2">
        <v>1</v>
      </c>
      <c r="H89" s="42" t="s">
        <v>118</v>
      </c>
      <c r="I89" s="42" t="s">
        <v>119</v>
      </c>
      <c r="J89" s="42"/>
      <c r="K89" s="40">
        <f>SUM(K90:K91)</f>
        <v>2498.9</v>
      </c>
      <c r="L89" s="40">
        <f>SUM(L90:L91)</f>
        <v>2487.6</v>
      </c>
      <c r="M89" s="40">
        <f t="shared" si="8"/>
        <v>99.547801032454274</v>
      </c>
      <c r="N89" s="6"/>
    </row>
    <row r="90" spans="1:14" s="7" customFormat="1" ht="62.4" x14ac:dyDescent="0.25">
      <c r="A90" s="34"/>
      <c r="B90" s="57" t="s">
        <v>57</v>
      </c>
      <c r="C90" s="1">
        <v>902</v>
      </c>
      <c r="D90" s="42" t="s">
        <v>2</v>
      </c>
      <c r="E90" s="42" t="s">
        <v>42</v>
      </c>
      <c r="F90" s="42" t="s">
        <v>124</v>
      </c>
      <c r="G90" s="2">
        <v>1</v>
      </c>
      <c r="H90" s="42" t="s">
        <v>118</v>
      </c>
      <c r="I90" s="42" t="s">
        <v>119</v>
      </c>
      <c r="J90" s="42" t="s">
        <v>58</v>
      </c>
      <c r="K90" s="40">
        <v>2347.5</v>
      </c>
      <c r="L90" s="40">
        <v>2347.5</v>
      </c>
      <c r="M90" s="40">
        <f t="shared" si="8"/>
        <v>100</v>
      </c>
      <c r="N90" s="6"/>
    </row>
    <row r="91" spans="1:14" s="7" customFormat="1" ht="46.8" x14ac:dyDescent="0.25">
      <c r="A91" s="32"/>
      <c r="B91" s="57" t="s">
        <v>219</v>
      </c>
      <c r="C91" s="1">
        <v>902</v>
      </c>
      <c r="D91" s="42" t="s">
        <v>2</v>
      </c>
      <c r="E91" s="42" t="s">
        <v>42</v>
      </c>
      <c r="F91" s="42" t="s">
        <v>124</v>
      </c>
      <c r="G91" s="2">
        <v>1</v>
      </c>
      <c r="H91" s="42" t="s">
        <v>118</v>
      </c>
      <c r="I91" s="42" t="s">
        <v>119</v>
      </c>
      <c r="J91" s="42" t="s">
        <v>60</v>
      </c>
      <c r="K91" s="40">
        <f>108.4+1.7+46.1+0.1-4.9</f>
        <v>151.4</v>
      </c>
      <c r="L91" s="40">
        <v>140.1</v>
      </c>
      <c r="M91" s="40">
        <f t="shared" si="8"/>
        <v>92.536327608982816</v>
      </c>
      <c r="N91" s="6"/>
    </row>
    <row r="92" spans="1:14" s="7" customFormat="1" ht="31.2" x14ac:dyDescent="0.25">
      <c r="A92" s="32"/>
      <c r="B92" s="57" t="s">
        <v>258</v>
      </c>
      <c r="C92" s="1">
        <v>902</v>
      </c>
      <c r="D92" s="42" t="s">
        <v>2</v>
      </c>
      <c r="E92" s="42" t="s">
        <v>42</v>
      </c>
      <c r="F92" s="42" t="s">
        <v>124</v>
      </c>
      <c r="G92" s="42" t="s">
        <v>157</v>
      </c>
      <c r="H92" s="42"/>
      <c r="I92" s="42"/>
      <c r="J92" s="42"/>
      <c r="K92" s="40">
        <f>K93</f>
        <v>1485.8999999999999</v>
      </c>
      <c r="L92" s="40">
        <f>L93</f>
        <v>1485.9</v>
      </c>
      <c r="M92" s="40">
        <f t="shared" si="8"/>
        <v>100.00000000000003</v>
      </c>
      <c r="N92" s="6"/>
    </row>
    <row r="93" spans="1:14" s="7" customFormat="1" ht="31.2" x14ac:dyDescent="0.25">
      <c r="A93" s="32"/>
      <c r="B93" s="57" t="s">
        <v>258</v>
      </c>
      <c r="C93" s="1">
        <v>902</v>
      </c>
      <c r="D93" s="42" t="s">
        <v>2</v>
      </c>
      <c r="E93" s="42" t="s">
        <v>42</v>
      </c>
      <c r="F93" s="42" t="s">
        <v>124</v>
      </c>
      <c r="G93" s="42" t="s">
        <v>157</v>
      </c>
      <c r="H93" s="42" t="s">
        <v>118</v>
      </c>
      <c r="I93" s="42" t="s">
        <v>259</v>
      </c>
      <c r="J93" s="42"/>
      <c r="K93" s="40">
        <f>K94</f>
        <v>1485.8999999999999</v>
      </c>
      <c r="L93" s="40">
        <f>L94</f>
        <v>1485.9</v>
      </c>
      <c r="M93" s="40">
        <f t="shared" si="8"/>
        <v>100.00000000000003</v>
      </c>
      <c r="N93" s="6"/>
    </row>
    <row r="94" spans="1:14" s="7" customFormat="1" x14ac:dyDescent="0.25">
      <c r="A94" s="32"/>
      <c r="B94" s="57" t="s">
        <v>62</v>
      </c>
      <c r="C94" s="1">
        <v>902</v>
      </c>
      <c r="D94" s="42" t="s">
        <v>2</v>
      </c>
      <c r="E94" s="42" t="s">
        <v>42</v>
      </c>
      <c r="F94" s="42" t="s">
        <v>124</v>
      </c>
      <c r="G94" s="42" t="s">
        <v>157</v>
      </c>
      <c r="H94" s="42" t="s">
        <v>118</v>
      </c>
      <c r="I94" s="42" t="s">
        <v>259</v>
      </c>
      <c r="J94" s="42" t="s">
        <v>63</v>
      </c>
      <c r="K94" s="40">
        <f>50+9.2+17.9+50+83.7+701.8+50+407.3+50-50+116</f>
        <v>1485.8999999999999</v>
      </c>
      <c r="L94" s="40">
        <v>1485.9</v>
      </c>
      <c r="M94" s="40">
        <f t="shared" si="8"/>
        <v>100.00000000000003</v>
      </c>
      <c r="N94" s="6"/>
    </row>
    <row r="95" spans="1:14" s="7" customFormat="1" x14ac:dyDescent="0.25">
      <c r="A95" s="32"/>
      <c r="B95" s="57" t="s">
        <v>12</v>
      </c>
      <c r="C95" s="1">
        <v>902</v>
      </c>
      <c r="D95" s="42" t="s">
        <v>4</v>
      </c>
      <c r="E95" s="42"/>
      <c r="F95" s="42"/>
      <c r="G95" s="2"/>
      <c r="H95" s="42"/>
      <c r="I95" s="42"/>
      <c r="J95" s="42"/>
      <c r="K95" s="40">
        <f t="shared" ref="K95:L99" si="12">SUM(K96)</f>
        <v>116.4</v>
      </c>
      <c r="L95" s="40">
        <f t="shared" si="12"/>
        <v>109.6</v>
      </c>
      <c r="M95" s="40">
        <f t="shared" si="8"/>
        <v>94.158075601374563</v>
      </c>
      <c r="N95" s="6"/>
    </row>
    <row r="96" spans="1:14" s="7" customFormat="1" x14ac:dyDescent="0.25">
      <c r="A96" s="32"/>
      <c r="B96" s="57" t="s">
        <v>13</v>
      </c>
      <c r="C96" s="1">
        <v>902</v>
      </c>
      <c r="D96" s="42" t="s">
        <v>4</v>
      </c>
      <c r="E96" s="42" t="s">
        <v>6</v>
      </c>
      <c r="F96" s="42"/>
      <c r="G96" s="2"/>
      <c r="H96" s="42"/>
      <c r="I96" s="42"/>
      <c r="J96" s="42"/>
      <c r="K96" s="40">
        <f t="shared" si="12"/>
        <v>116.4</v>
      </c>
      <c r="L96" s="40">
        <f t="shared" si="12"/>
        <v>109.6</v>
      </c>
      <c r="M96" s="40">
        <f t="shared" si="8"/>
        <v>94.158075601374563</v>
      </c>
      <c r="N96" s="6"/>
    </row>
    <row r="97" spans="1:14" s="7" customFormat="1" ht="46.8" x14ac:dyDescent="0.25">
      <c r="A97" s="32"/>
      <c r="B97" s="57" t="s">
        <v>65</v>
      </c>
      <c r="C97" s="1">
        <v>902</v>
      </c>
      <c r="D97" s="42" t="s">
        <v>4</v>
      </c>
      <c r="E97" s="42" t="s">
        <v>6</v>
      </c>
      <c r="F97" s="42" t="s">
        <v>135</v>
      </c>
      <c r="G97" s="2"/>
      <c r="H97" s="42"/>
      <c r="I97" s="42"/>
      <c r="J97" s="42"/>
      <c r="K97" s="40">
        <f t="shared" ref="K97:L98" si="13">SUM(K98)</f>
        <v>116.4</v>
      </c>
      <c r="L97" s="40">
        <f t="shared" si="13"/>
        <v>109.6</v>
      </c>
      <c r="M97" s="40">
        <f t="shared" si="8"/>
        <v>94.158075601374563</v>
      </c>
      <c r="N97" s="6"/>
    </row>
    <row r="98" spans="1:14" s="7" customFormat="1" x14ac:dyDescent="0.25">
      <c r="A98" s="32"/>
      <c r="B98" s="57" t="s">
        <v>114</v>
      </c>
      <c r="C98" s="1">
        <v>902</v>
      </c>
      <c r="D98" s="42" t="s">
        <v>4</v>
      </c>
      <c r="E98" s="42" t="s">
        <v>6</v>
      </c>
      <c r="F98" s="42" t="s">
        <v>135</v>
      </c>
      <c r="G98" s="2">
        <v>1</v>
      </c>
      <c r="H98" s="42"/>
      <c r="I98" s="42"/>
      <c r="J98" s="42"/>
      <c r="K98" s="40">
        <f t="shared" si="13"/>
        <v>116.4</v>
      </c>
      <c r="L98" s="40">
        <f t="shared" si="13"/>
        <v>109.6</v>
      </c>
      <c r="M98" s="40">
        <f t="shared" si="8"/>
        <v>94.158075601374563</v>
      </c>
      <c r="N98" s="6"/>
    </row>
    <row r="99" spans="1:14" s="7" customFormat="1" ht="31.2" x14ac:dyDescent="0.25">
      <c r="A99" s="32"/>
      <c r="B99" s="57" t="s">
        <v>14</v>
      </c>
      <c r="C99" s="1">
        <v>902</v>
      </c>
      <c r="D99" s="42" t="s">
        <v>4</v>
      </c>
      <c r="E99" s="42" t="s">
        <v>6</v>
      </c>
      <c r="F99" s="42" t="s">
        <v>135</v>
      </c>
      <c r="G99" s="2">
        <v>1</v>
      </c>
      <c r="H99" s="42" t="s">
        <v>118</v>
      </c>
      <c r="I99" s="42" t="s">
        <v>136</v>
      </c>
      <c r="J99" s="42"/>
      <c r="K99" s="40">
        <f t="shared" si="12"/>
        <v>116.4</v>
      </c>
      <c r="L99" s="40">
        <f t="shared" si="12"/>
        <v>109.6</v>
      </c>
      <c r="M99" s="40">
        <f t="shared" si="8"/>
        <v>94.158075601374563</v>
      </c>
      <c r="N99" s="6"/>
    </row>
    <row r="100" spans="1:14" s="7" customFormat="1" ht="46.8" x14ac:dyDescent="0.25">
      <c r="A100" s="32"/>
      <c r="B100" s="57" t="s">
        <v>219</v>
      </c>
      <c r="C100" s="1">
        <v>902</v>
      </c>
      <c r="D100" s="42" t="s">
        <v>4</v>
      </c>
      <c r="E100" s="42" t="s">
        <v>6</v>
      </c>
      <c r="F100" s="42" t="s">
        <v>135</v>
      </c>
      <c r="G100" s="2">
        <v>1</v>
      </c>
      <c r="H100" s="42" t="s">
        <v>118</v>
      </c>
      <c r="I100" s="42" t="s">
        <v>136</v>
      </c>
      <c r="J100" s="42" t="s">
        <v>60</v>
      </c>
      <c r="K100" s="40">
        <f>122.9-0.2-6.3</f>
        <v>116.4</v>
      </c>
      <c r="L100" s="40">
        <v>109.6</v>
      </c>
      <c r="M100" s="40">
        <f t="shared" si="8"/>
        <v>94.158075601374563</v>
      </c>
      <c r="N100" s="6"/>
    </row>
    <row r="101" spans="1:14" s="7" customFormat="1" ht="31.2" x14ac:dyDescent="0.25">
      <c r="A101" s="32"/>
      <c r="B101" s="57" t="s">
        <v>15</v>
      </c>
      <c r="C101" s="1">
        <v>902</v>
      </c>
      <c r="D101" s="42" t="s">
        <v>5</v>
      </c>
      <c r="E101" s="42"/>
      <c r="F101" s="42"/>
      <c r="G101" s="2"/>
      <c r="H101" s="42"/>
      <c r="I101" s="42"/>
      <c r="J101" s="42"/>
      <c r="K101" s="40">
        <f t="shared" ref="K101:L103" si="14">K102</f>
        <v>8378.4</v>
      </c>
      <c r="L101" s="40">
        <f t="shared" si="14"/>
        <v>8378.4</v>
      </c>
      <c r="M101" s="40">
        <f t="shared" si="8"/>
        <v>100</v>
      </c>
      <c r="N101" s="6"/>
    </row>
    <row r="102" spans="1:14" s="7" customFormat="1" ht="62.4" x14ac:dyDescent="0.25">
      <c r="A102" s="33"/>
      <c r="B102" s="57" t="s">
        <v>226</v>
      </c>
      <c r="C102" s="1">
        <v>902</v>
      </c>
      <c r="D102" s="42" t="s">
        <v>5</v>
      </c>
      <c r="E102" s="42" t="s">
        <v>25</v>
      </c>
      <c r="F102" s="42"/>
      <c r="G102" s="2"/>
      <c r="H102" s="42"/>
      <c r="I102" s="42"/>
      <c r="J102" s="42"/>
      <c r="K102" s="40">
        <f t="shared" si="14"/>
        <v>8378.4</v>
      </c>
      <c r="L102" s="40">
        <f t="shared" si="14"/>
        <v>8378.4</v>
      </c>
      <c r="M102" s="40">
        <f t="shared" si="8"/>
        <v>100</v>
      </c>
      <c r="N102" s="6"/>
    </row>
    <row r="103" spans="1:14" s="7" customFormat="1" ht="62.4" x14ac:dyDescent="0.25">
      <c r="A103" s="34"/>
      <c r="B103" s="57" t="s">
        <v>92</v>
      </c>
      <c r="C103" s="1">
        <v>902</v>
      </c>
      <c r="D103" s="42" t="s">
        <v>5</v>
      </c>
      <c r="E103" s="42" t="s">
        <v>25</v>
      </c>
      <c r="F103" s="42" t="s">
        <v>166</v>
      </c>
      <c r="G103" s="2"/>
      <c r="H103" s="42"/>
      <c r="I103" s="42"/>
      <c r="J103" s="42"/>
      <c r="K103" s="40">
        <f t="shared" si="14"/>
        <v>8378.4</v>
      </c>
      <c r="L103" s="40">
        <f t="shared" si="14"/>
        <v>8378.4</v>
      </c>
      <c r="M103" s="40">
        <f t="shared" si="8"/>
        <v>100</v>
      </c>
      <c r="N103" s="6"/>
    </row>
    <row r="104" spans="1:14" s="7" customFormat="1" ht="31.2" x14ac:dyDescent="0.25">
      <c r="A104" s="32"/>
      <c r="B104" s="57" t="s">
        <v>66</v>
      </c>
      <c r="C104" s="1">
        <v>902</v>
      </c>
      <c r="D104" s="42" t="s">
        <v>5</v>
      </c>
      <c r="E104" s="42" t="s">
        <v>25</v>
      </c>
      <c r="F104" s="42" t="s">
        <v>166</v>
      </c>
      <c r="G104" s="2">
        <v>2</v>
      </c>
      <c r="H104" s="42"/>
      <c r="I104" s="42"/>
      <c r="J104" s="42"/>
      <c r="K104" s="40">
        <f>K105+K107</f>
        <v>8378.4</v>
      </c>
      <c r="L104" s="40">
        <f>L105+L107</f>
        <v>8378.4</v>
      </c>
      <c r="M104" s="40">
        <f t="shared" si="8"/>
        <v>100</v>
      </c>
      <c r="N104" s="6"/>
    </row>
    <row r="105" spans="1:14" s="7" customFormat="1" ht="46.8" x14ac:dyDescent="0.25">
      <c r="A105" s="32"/>
      <c r="B105" s="57" t="s">
        <v>91</v>
      </c>
      <c r="C105" s="1">
        <v>902</v>
      </c>
      <c r="D105" s="42" t="s">
        <v>5</v>
      </c>
      <c r="E105" s="42" t="s">
        <v>25</v>
      </c>
      <c r="F105" s="42" t="s">
        <v>166</v>
      </c>
      <c r="G105" s="2">
        <v>2</v>
      </c>
      <c r="H105" s="42" t="s">
        <v>118</v>
      </c>
      <c r="I105" s="42" t="s">
        <v>169</v>
      </c>
      <c r="J105" s="42"/>
      <c r="K105" s="40">
        <f>K106</f>
        <v>1579.2000000000003</v>
      </c>
      <c r="L105" s="40">
        <f>L106</f>
        <v>1579.2</v>
      </c>
      <c r="M105" s="40">
        <f t="shared" si="8"/>
        <v>99.999999999999986</v>
      </c>
      <c r="N105" s="6"/>
    </row>
    <row r="106" spans="1:14" s="7" customFormat="1" ht="46.8" x14ac:dyDescent="0.25">
      <c r="A106" s="32"/>
      <c r="B106" s="57" t="s">
        <v>219</v>
      </c>
      <c r="C106" s="1">
        <v>902</v>
      </c>
      <c r="D106" s="42" t="s">
        <v>5</v>
      </c>
      <c r="E106" s="42" t="s">
        <v>25</v>
      </c>
      <c r="F106" s="42" t="s">
        <v>166</v>
      </c>
      <c r="G106" s="2">
        <v>2</v>
      </c>
      <c r="H106" s="42" t="s">
        <v>118</v>
      </c>
      <c r="I106" s="42" t="s">
        <v>169</v>
      </c>
      <c r="J106" s="42" t="s">
        <v>60</v>
      </c>
      <c r="K106" s="40">
        <f>1772.8-177.3+1301.3+888+2129.6+144.1-5026.4+870-82.4+150-320.5-70</f>
        <v>1579.2000000000003</v>
      </c>
      <c r="L106" s="40">
        <v>1579.2</v>
      </c>
      <c r="M106" s="40">
        <f t="shared" si="8"/>
        <v>99.999999999999986</v>
      </c>
      <c r="N106" s="6"/>
    </row>
    <row r="107" spans="1:14" s="7" customFormat="1" ht="49.2" customHeight="1" x14ac:dyDescent="0.25">
      <c r="A107" s="32"/>
      <c r="B107" s="57" t="s">
        <v>311</v>
      </c>
      <c r="C107" s="1">
        <v>902</v>
      </c>
      <c r="D107" s="42" t="s">
        <v>5</v>
      </c>
      <c r="E107" s="42" t="s">
        <v>25</v>
      </c>
      <c r="F107" s="42" t="s">
        <v>166</v>
      </c>
      <c r="G107" s="42" t="s">
        <v>203</v>
      </c>
      <c r="H107" s="42" t="s">
        <v>118</v>
      </c>
      <c r="I107" s="42" t="s">
        <v>310</v>
      </c>
      <c r="J107" s="42"/>
      <c r="K107" s="40">
        <f>SUM(K108)</f>
        <v>6799.2</v>
      </c>
      <c r="L107" s="40">
        <f>SUM(L108)</f>
        <v>6799.2</v>
      </c>
      <c r="M107" s="40">
        <f t="shared" si="8"/>
        <v>100</v>
      </c>
      <c r="N107" s="6"/>
    </row>
    <row r="108" spans="1:14" s="7" customFormat="1" ht="46.8" x14ac:dyDescent="0.25">
      <c r="A108" s="32"/>
      <c r="B108" s="57" t="s">
        <v>219</v>
      </c>
      <c r="C108" s="1">
        <v>902</v>
      </c>
      <c r="D108" s="42" t="s">
        <v>5</v>
      </c>
      <c r="E108" s="42" t="s">
        <v>25</v>
      </c>
      <c r="F108" s="42" t="s">
        <v>166</v>
      </c>
      <c r="G108" s="42" t="s">
        <v>203</v>
      </c>
      <c r="H108" s="42" t="s">
        <v>118</v>
      </c>
      <c r="I108" s="42" t="s">
        <v>310</v>
      </c>
      <c r="J108" s="42" t="s">
        <v>60</v>
      </c>
      <c r="K108" s="40">
        <f>1595.5+177.3+502.7+4523.7</f>
        <v>6799.2</v>
      </c>
      <c r="L108" s="40">
        <v>6799.2</v>
      </c>
      <c r="M108" s="40">
        <f t="shared" si="8"/>
        <v>100</v>
      </c>
      <c r="N108" s="6"/>
    </row>
    <row r="109" spans="1:14" s="7" customFormat="1" x14ac:dyDescent="0.25">
      <c r="A109" s="32"/>
      <c r="B109" s="57" t="s">
        <v>16</v>
      </c>
      <c r="C109" s="1">
        <v>902</v>
      </c>
      <c r="D109" s="42" t="s">
        <v>6</v>
      </c>
      <c r="E109" s="42"/>
      <c r="F109" s="42"/>
      <c r="G109" s="2"/>
      <c r="H109" s="42"/>
      <c r="I109" s="42"/>
      <c r="J109" s="42"/>
      <c r="K109" s="40">
        <f>SUM(K110+K122)</f>
        <v>17941.8</v>
      </c>
      <c r="L109" s="40">
        <f>SUM(L110+L122)</f>
        <v>14565.1</v>
      </c>
      <c r="M109" s="40">
        <f t="shared" si="8"/>
        <v>81.179703262771852</v>
      </c>
      <c r="N109" s="6"/>
    </row>
    <row r="110" spans="1:14" s="7" customFormat="1" x14ac:dyDescent="0.25">
      <c r="A110" s="32"/>
      <c r="B110" s="57" t="s">
        <v>17</v>
      </c>
      <c r="C110" s="1">
        <v>902</v>
      </c>
      <c r="D110" s="42" t="s">
        <v>6</v>
      </c>
      <c r="E110" s="42" t="s">
        <v>7</v>
      </c>
      <c r="F110" s="42"/>
      <c r="G110" s="2"/>
      <c r="H110" s="42"/>
      <c r="I110" s="42"/>
      <c r="J110" s="42"/>
      <c r="K110" s="40">
        <f t="shared" ref="K110:L110" si="15">SUM(K111)</f>
        <v>4896.8999999999996</v>
      </c>
      <c r="L110" s="40">
        <f t="shared" si="15"/>
        <v>1915.4</v>
      </c>
      <c r="M110" s="40">
        <f t="shared" si="8"/>
        <v>39.114541853009051</v>
      </c>
      <c r="N110" s="6"/>
    </row>
    <row r="111" spans="1:14" s="7" customFormat="1" ht="64.8" customHeight="1" x14ac:dyDescent="0.25">
      <c r="A111" s="32"/>
      <c r="B111" s="62" t="s">
        <v>363</v>
      </c>
      <c r="C111" s="1">
        <v>902</v>
      </c>
      <c r="D111" s="42" t="s">
        <v>6</v>
      </c>
      <c r="E111" s="42" t="s">
        <v>7</v>
      </c>
      <c r="F111" s="42" t="s">
        <v>25</v>
      </c>
      <c r="G111" s="2"/>
      <c r="H111" s="42"/>
      <c r="I111" s="42"/>
      <c r="J111" s="42"/>
      <c r="K111" s="40">
        <f>SUM(K112)</f>
        <v>4896.8999999999996</v>
      </c>
      <c r="L111" s="40">
        <f>SUM(L112)</f>
        <v>1915.4</v>
      </c>
      <c r="M111" s="40">
        <f t="shared" si="8"/>
        <v>39.114541853009051</v>
      </c>
      <c r="N111" s="6"/>
    </row>
    <row r="112" spans="1:14" s="7" customFormat="1" ht="81.599999999999994" customHeight="1" x14ac:dyDescent="0.25">
      <c r="A112" s="33"/>
      <c r="B112" s="62" t="s">
        <v>364</v>
      </c>
      <c r="C112" s="1">
        <v>902</v>
      </c>
      <c r="D112" s="42" t="s">
        <v>6</v>
      </c>
      <c r="E112" s="42" t="s">
        <v>7</v>
      </c>
      <c r="F112" s="42" t="s">
        <v>25</v>
      </c>
      <c r="G112" s="2">
        <v>1</v>
      </c>
      <c r="H112" s="42"/>
      <c r="I112" s="42"/>
      <c r="J112" s="42"/>
      <c r="K112" s="40">
        <f>SUM(K113+K116+K119)</f>
        <v>4896.8999999999996</v>
      </c>
      <c r="L112" s="40">
        <f>SUM(L113+L116+L119)</f>
        <v>1915.4</v>
      </c>
      <c r="M112" s="40">
        <f t="shared" si="8"/>
        <v>39.114541853009051</v>
      </c>
      <c r="N112" s="6"/>
    </row>
    <row r="113" spans="1:14" s="7" customFormat="1" ht="36" customHeight="1" x14ac:dyDescent="0.25">
      <c r="A113" s="34"/>
      <c r="B113" s="62" t="s">
        <v>137</v>
      </c>
      <c r="C113" s="1">
        <v>902</v>
      </c>
      <c r="D113" s="42" t="s">
        <v>6</v>
      </c>
      <c r="E113" s="42" t="s">
        <v>7</v>
      </c>
      <c r="F113" s="42" t="s">
        <v>25</v>
      </c>
      <c r="G113" s="42" t="s">
        <v>147</v>
      </c>
      <c r="H113" s="42" t="s">
        <v>2</v>
      </c>
      <c r="I113" s="42"/>
      <c r="J113" s="3"/>
      <c r="K113" s="40">
        <f>K114</f>
        <v>613</v>
      </c>
      <c r="L113" s="40">
        <f>L114</f>
        <v>610.9</v>
      </c>
      <c r="M113" s="40">
        <f t="shared" si="8"/>
        <v>99.657422512234902</v>
      </c>
      <c r="N113" s="6"/>
    </row>
    <row r="114" spans="1:14" s="7" customFormat="1" ht="81.599999999999994" customHeight="1" x14ac:dyDescent="0.25">
      <c r="A114" s="32"/>
      <c r="B114" s="62" t="s">
        <v>473</v>
      </c>
      <c r="C114" s="1">
        <v>902</v>
      </c>
      <c r="D114" s="42" t="s">
        <v>6</v>
      </c>
      <c r="E114" s="42" t="s">
        <v>7</v>
      </c>
      <c r="F114" s="42" t="s">
        <v>25</v>
      </c>
      <c r="G114" s="42" t="s">
        <v>147</v>
      </c>
      <c r="H114" s="42" t="s">
        <v>2</v>
      </c>
      <c r="I114" s="42" t="s">
        <v>138</v>
      </c>
      <c r="J114" s="3"/>
      <c r="K114" s="40">
        <f>K115</f>
        <v>613</v>
      </c>
      <c r="L114" s="40">
        <f>L115</f>
        <v>610.9</v>
      </c>
      <c r="M114" s="40">
        <f t="shared" si="8"/>
        <v>99.657422512234902</v>
      </c>
      <c r="N114" s="6"/>
    </row>
    <row r="115" spans="1:14" s="7" customFormat="1" ht="19.2" customHeight="1" x14ac:dyDescent="0.25">
      <c r="A115" s="32"/>
      <c r="B115" s="57" t="s">
        <v>62</v>
      </c>
      <c r="C115" s="1">
        <v>902</v>
      </c>
      <c r="D115" s="42" t="s">
        <v>6</v>
      </c>
      <c r="E115" s="42" t="s">
        <v>7</v>
      </c>
      <c r="F115" s="42" t="s">
        <v>25</v>
      </c>
      <c r="G115" s="42" t="s">
        <v>147</v>
      </c>
      <c r="H115" s="42" t="s">
        <v>2</v>
      </c>
      <c r="I115" s="42" t="s">
        <v>138</v>
      </c>
      <c r="J115" s="3" t="s">
        <v>63</v>
      </c>
      <c r="K115" s="40">
        <f>240+373</f>
        <v>613</v>
      </c>
      <c r="L115" s="40">
        <v>610.9</v>
      </c>
      <c r="M115" s="40">
        <f t="shared" si="8"/>
        <v>99.657422512234902</v>
      </c>
      <c r="N115" s="6"/>
    </row>
    <row r="116" spans="1:14" s="7" customFormat="1" ht="52.2" customHeight="1" x14ac:dyDescent="0.25">
      <c r="A116" s="32"/>
      <c r="B116" s="57" t="s">
        <v>139</v>
      </c>
      <c r="C116" s="1">
        <v>902</v>
      </c>
      <c r="D116" s="42" t="s">
        <v>6</v>
      </c>
      <c r="E116" s="42" t="s">
        <v>7</v>
      </c>
      <c r="F116" s="42" t="s">
        <v>25</v>
      </c>
      <c r="G116" s="2">
        <v>1</v>
      </c>
      <c r="H116" s="42" t="s">
        <v>5</v>
      </c>
      <c r="I116" s="42"/>
      <c r="J116" s="42"/>
      <c r="K116" s="40">
        <f t="shared" ref="K116:L117" si="16">SUM(K117)</f>
        <v>1304.7</v>
      </c>
      <c r="L116" s="40">
        <f t="shared" si="16"/>
        <v>1304.5</v>
      </c>
      <c r="M116" s="40">
        <f t="shared" si="8"/>
        <v>99.984670805549172</v>
      </c>
      <c r="N116" s="6"/>
    </row>
    <row r="117" spans="1:14" s="7" customFormat="1" ht="159.6" customHeight="1" x14ac:dyDescent="0.25">
      <c r="A117" s="32"/>
      <c r="B117" s="68" t="s">
        <v>90</v>
      </c>
      <c r="C117" s="1">
        <v>902</v>
      </c>
      <c r="D117" s="42" t="s">
        <v>6</v>
      </c>
      <c r="E117" s="42" t="s">
        <v>7</v>
      </c>
      <c r="F117" s="42" t="s">
        <v>25</v>
      </c>
      <c r="G117" s="2">
        <v>1</v>
      </c>
      <c r="H117" s="42" t="s">
        <v>5</v>
      </c>
      <c r="I117" s="42" t="s">
        <v>140</v>
      </c>
      <c r="J117" s="42"/>
      <c r="K117" s="40">
        <f t="shared" si="16"/>
        <v>1304.7</v>
      </c>
      <c r="L117" s="40">
        <f t="shared" si="16"/>
        <v>1304.5</v>
      </c>
      <c r="M117" s="40">
        <f t="shared" si="8"/>
        <v>99.984670805549172</v>
      </c>
      <c r="N117" s="6"/>
    </row>
    <row r="118" spans="1:14" s="7" customFormat="1" x14ac:dyDescent="0.25">
      <c r="A118" s="32"/>
      <c r="B118" s="57" t="s">
        <v>62</v>
      </c>
      <c r="C118" s="1">
        <v>902</v>
      </c>
      <c r="D118" s="42" t="s">
        <v>6</v>
      </c>
      <c r="E118" s="42" t="s">
        <v>7</v>
      </c>
      <c r="F118" s="42" t="s">
        <v>25</v>
      </c>
      <c r="G118" s="2">
        <v>1</v>
      </c>
      <c r="H118" s="42" t="s">
        <v>5</v>
      </c>
      <c r="I118" s="42" t="s">
        <v>140</v>
      </c>
      <c r="J118" s="42" t="s">
        <v>63</v>
      </c>
      <c r="K118" s="40">
        <f>854.2+400.5+50</f>
        <v>1304.7</v>
      </c>
      <c r="L118" s="40">
        <v>1304.5</v>
      </c>
      <c r="M118" s="40">
        <f t="shared" si="8"/>
        <v>99.984670805549172</v>
      </c>
      <c r="N118" s="6"/>
    </row>
    <row r="119" spans="1:14" s="7" customFormat="1" ht="50.4" customHeight="1" x14ac:dyDescent="0.25">
      <c r="A119" s="33"/>
      <c r="B119" s="57" t="s">
        <v>141</v>
      </c>
      <c r="C119" s="1">
        <v>902</v>
      </c>
      <c r="D119" s="42" t="s">
        <v>6</v>
      </c>
      <c r="E119" s="42" t="s">
        <v>7</v>
      </c>
      <c r="F119" s="42" t="s">
        <v>25</v>
      </c>
      <c r="G119" s="2">
        <v>1</v>
      </c>
      <c r="H119" s="42" t="s">
        <v>6</v>
      </c>
      <c r="I119" s="42"/>
      <c r="J119" s="42"/>
      <c r="K119" s="40">
        <f t="shared" ref="K119:L120" si="17">SUM(K120)</f>
        <v>2979.2</v>
      </c>
      <c r="L119" s="40">
        <f t="shared" si="17"/>
        <v>0</v>
      </c>
      <c r="M119" s="40">
        <f t="shared" si="8"/>
        <v>0</v>
      </c>
      <c r="N119" s="6"/>
    </row>
    <row r="120" spans="1:14" s="7" customFormat="1" ht="162.6" customHeight="1" x14ac:dyDescent="0.25">
      <c r="A120" s="34"/>
      <c r="B120" s="66" t="s">
        <v>365</v>
      </c>
      <c r="C120" s="1">
        <v>902</v>
      </c>
      <c r="D120" s="42" t="s">
        <v>6</v>
      </c>
      <c r="E120" s="42" t="s">
        <v>7</v>
      </c>
      <c r="F120" s="42" t="s">
        <v>25</v>
      </c>
      <c r="G120" s="2">
        <v>1</v>
      </c>
      <c r="H120" s="42" t="s">
        <v>6</v>
      </c>
      <c r="I120" s="42" t="s">
        <v>142</v>
      </c>
      <c r="J120" s="42"/>
      <c r="K120" s="40">
        <f t="shared" si="17"/>
        <v>2979.2</v>
      </c>
      <c r="L120" s="40">
        <f t="shared" si="17"/>
        <v>0</v>
      </c>
      <c r="M120" s="40">
        <f t="shared" si="8"/>
        <v>0</v>
      </c>
      <c r="N120" s="6"/>
    </row>
    <row r="121" spans="1:14" s="7" customFormat="1" ht="46.8" x14ac:dyDescent="0.25">
      <c r="A121" s="32"/>
      <c r="B121" s="57" t="s">
        <v>219</v>
      </c>
      <c r="C121" s="1">
        <v>902</v>
      </c>
      <c r="D121" s="42" t="s">
        <v>6</v>
      </c>
      <c r="E121" s="42" t="s">
        <v>7</v>
      </c>
      <c r="F121" s="42" t="s">
        <v>25</v>
      </c>
      <c r="G121" s="2">
        <v>1</v>
      </c>
      <c r="H121" s="42" t="s">
        <v>6</v>
      </c>
      <c r="I121" s="42" t="s">
        <v>142</v>
      </c>
      <c r="J121" s="42" t="s">
        <v>60</v>
      </c>
      <c r="K121" s="40">
        <f>2253.5+725.7</f>
        <v>2979.2</v>
      </c>
      <c r="L121" s="40">
        <v>0</v>
      </c>
      <c r="M121" s="40">
        <f t="shared" si="8"/>
        <v>0</v>
      </c>
      <c r="N121" s="6"/>
    </row>
    <row r="122" spans="1:14" s="7" customFormat="1" ht="31.2" x14ac:dyDescent="0.25">
      <c r="A122" s="32"/>
      <c r="B122" s="57" t="s">
        <v>99</v>
      </c>
      <c r="C122" s="1">
        <v>902</v>
      </c>
      <c r="D122" s="42" t="s">
        <v>6</v>
      </c>
      <c r="E122" s="42" t="s">
        <v>100</v>
      </c>
      <c r="F122" s="42"/>
      <c r="G122" s="42"/>
      <c r="H122" s="42"/>
      <c r="I122" s="42"/>
      <c r="J122" s="42"/>
      <c r="K122" s="40">
        <f>SUM(K123+K128)</f>
        <v>13044.9</v>
      </c>
      <c r="L122" s="40">
        <f>SUM(L123+L128)</f>
        <v>12649.7</v>
      </c>
      <c r="M122" s="40">
        <f t="shared" ref="M122:M180" si="18">L122/K122*100</f>
        <v>96.970463552806081</v>
      </c>
      <c r="N122" s="6"/>
    </row>
    <row r="123" spans="1:14" s="7" customFormat="1" ht="62.4" x14ac:dyDescent="0.25">
      <c r="A123" s="32"/>
      <c r="B123" s="62" t="s">
        <v>349</v>
      </c>
      <c r="C123" s="1">
        <v>902</v>
      </c>
      <c r="D123" s="42" t="s">
        <v>6</v>
      </c>
      <c r="E123" s="42" t="s">
        <v>100</v>
      </c>
      <c r="F123" s="42" t="s">
        <v>8</v>
      </c>
      <c r="G123" s="42"/>
      <c r="H123" s="42"/>
      <c r="I123" s="42"/>
      <c r="J123" s="42"/>
      <c r="K123" s="40">
        <f t="shared" ref="K123:L126" si="19">SUM(K124)</f>
        <v>6459.3</v>
      </c>
      <c r="L123" s="40">
        <f t="shared" si="19"/>
        <v>6211.1</v>
      </c>
      <c r="M123" s="40">
        <f t="shared" si="18"/>
        <v>96.157478364528671</v>
      </c>
      <c r="N123" s="6"/>
    </row>
    <row r="124" spans="1:14" s="7" customFormat="1" ht="78" x14ac:dyDescent="0.25">
      <c r="A124" s="32"/>
      <c r="B124" s="62" t="s">
        <v>350</v>
      </c>
      <c r="C124" s="1">
        <v>902</v>
      </c>
      <c r="D124" s="42" t="s">
        <v>6</v>
      </c>
      <c r="E124" s="42" t="s">
        <v>100</v>
      </c>
      <c r="F124" s="42" t="s">
        <v>8</v>
      </c>
      <c r="G124" s="42" t="s">
        <v>147</v>
      </c>
      <c r="H124" s="42"/>
      <c r="I124" s="42"/>
      <c r="J124" s="42"/>
      <c r="K124" s="40">
        <f t="shared" si="19"/>
        <v>6459.3</v>
      </c>
      <c r="L124" s="40">
        <f t="shared" si="19"/>
        <v>6211.1</v>
      </c>
      <c r="M124" s="40">
        <f t="shared" si="18"/>
        <v>96.157478364528671</v>
      </c>
      <c r="N124" s="6"/>
    </row>
    <row r="125" spans="1:14" s="7" customFormat="1" ht="46.8" x14ac:dyDescent="0.25">
      <c r="A125" s="33"/>
      <c r="B125" s="62" t="s">
        <v>148</v>
      </c>
      <c r="C125" s="1">
        <v>902</v>
      </c>
      <c r="D125" s="42" t="s">
        <v>6</v>
      </c>
      <c r="E125" s="42" t="s">
        <v>100</v>
      </c>
      <c r="F125" s="42" t="s">
        <v>8</v>
      </c>
      <c r="G125" s="42" t="s">
        <v>147</v>
      </c>
      <c r="H125" s="42" t="s">
        <v>4</v>
      </c>
      <c r="I125" s="42"/>
      <c r="J125" s="42"/>
      <c r="K125" s="40">
        <f t="shared" si="19"/>
        <v>6459.3</v>
      </c>
      <c r="L125" s="40">
        <f t="shared" si="19"/>
        <v>6211.1</v>
      </c>
      <c r="M125" s="40">
        <f t="shared" si="18"/>
        <v>96.157478364528671</v>
      </c>
      <c r="N125" s="6"/>
    </row>
    <row r="126" spans="1:14" s="7" customFormat="1" ht="78" x14ac:dyDescent="0.25">
      <c r="A126" s="34"/>
      <c r="B126" s="67" t="s">
        <v>366</v>
      </c>
      <c r="C126" s="1">
        <v>902</v>
      </c>
      <c r="D126" s="42" t="s">
        <v>6</v>
      </c>
      <c r="E126" s="42" t="s">
        <v>100</v>
      </c>
      <c r="F126" s="42" t="s">
        <v>8</v>
      </c>
      <c r="G126" s="42" t="s">
        <v>147</v>
      </c>
      <c r="H126" s="42" t="s">
        <v>4</v>
      </c>
      <c r="I126" s="42" t="s">
        <v>149</v>
      </c>
      <c r="J126" s="42"/>
      <c r="K126" s="40">
        <f t="shared" si="19"/>
        <v>6459.3</v>
      </c>
      <c r="L126" s="40">
        <f t="shared" si="19"/>
        <v>6211.1</v>
      </c>
      <c r="M126" s="40">
        <f t="shared" si="18"/>
        <v>96.157478364528671</v>
      </c>
      <c r="N126" s="6"/>
    </row>
    <row r="127" spans="1:14" s="7" customFormat="1" ht="46.8" x14ac:dyDescent="0.25">
      <c r="A127" s="32"/>
      <c r="B127" s="57" t="s">
        <v>219</v>
      </c>
      <c r="C127" s="1">
        <v>902</v>
      </c>
      <c r="D127" s="42" t="s">
        <v>6</v>
      </c>
      <c r="E127" s="42" t="s">
        <v>100</v>
      </c>
      <c r="F127" s="42" t="s">
        <v>8</v>
      </c>
      <c r="G127" s="42" t="s">
        <v>147</v>
      </c>
      <c r="H127" s="42" t="s">
        <v>4</v>
      </c>
      <c r="I127" s="42" t="s">
        <v>149</v>
      </c>
      <c r="J127" s="42" t="s">
        <v>60</v>
      </c>
      <c r="K127" s="40">
        <f>5784.8+41.5+12.1+164.7+67.5+35.5+169.3+184-0.1</f>
        <v>6459.3</v>
      </c>
      <c r="L127" s="40">
        <v>6211.1</v>
      </c>
      <c r="M127" s="40">
        <f t="shared" si="18"/>
        <v>96.157478364528671</v>
      </c>
      <c r="N127" s="6"/>
    </row>
    <row r="128" spans="1:14" s="7" customFormat="1" ht="46.8" x14ac:dyDescent="0.25">
      <c r="A128" s="32"/>
      <c r="B128" s="62" t="s">
        <v>314</v>
      </c>
      <c r="C128" s="1">
        <v>902</v>
      </c>
      <c r="D128" s="3" t="s">
        <v>6</v>
      </c>
      <c r="E128" s="3" t="s">
        <v>100</v>
      </c>
      <c r="F128" s="3" t="s">
        <v>143</v>
      </c>
      <c r="G128" s="1"/>
      <c r="H128" s="3"/>
      <c r="I128" s="3"/>
      <c r="J128" s="3"/>
      <c r="K128" s="40">
        <f>SUM(K129+K133)</f>
        <v>6585.5999999999995</v>
      </c>
      <c r="L128" s="40">
        <f>SUM(L129+L133)</f>
        <v>6438.6</v>
      </c>
      <c r="M128" s="40">
        <f t="shared" si="18"/>
        <v>97.767857142857167</v>
      </c>
      <c r="N128" s="6"/>
    </row>
    <row r="129" spans="1:14" s="7" customFormat="1" ht="62.4" x14ac:dyDescent="0.25">
      <c r="A129" s="32"/>
      <c r="B129" s="62" t="s">
        <v>367</v>
      </c>
      <c r="C129" s="1">
        <v>902</v>
      </c>
      <c r="D129" s="3" t="s">
        <v>6</v>
      </c>
      <c r="E129" s="3" t="s">
        <v>100</v>
      </c>
      <c r="F129" s="3" t="s">
        <v>143</v>
      </c>
      <c r="G129" s="1">
        <v>1</v>
      </c>
      <c r="H129" s="3" t="s">
        <v>118</v>
      </c>
      <c r="I129" s="3"/>
      <c r="J129" s="3"/>
      <c r="K129" s="40">
        <f t="shared" ref="K129:L130" si="20">SUM(K130)</f>
        <v>6240.9999999999991</v>
      </c>
      <c r="L129" s="40">
        <f t="shared" si="20"/>
        <v>6241</v>
      </c>
      <c r="M129" s="40">
        <f t="shared" si="18"/>
        <v>100.00000000000003</v>
      </c>
      <c r="N129" s="6"/>
    </row>
    <row r="130" spans="1:14" s="7" customFormat="1" ht="62.4" x14ac:dyDescent="0.25">
      <c r="A130" s="32"/>
      <c r="B130" s="62" t="s">
        <v>153</v>
      </c>
      <c r="C130" s="1">
        <v>902</v>
      </c>
      <c r="D130" s="3" t="s">
        <v>6</v>
      </c>
      <c r="E130" s="3" t="s">
        <v>100</v>
      </c>
      <c r="F130" s="3" t="s">
        <v>143</v>
      </c>
      <c r="G130" s="1">
        <v>1</v>
      </c>
      <c r="H130" s="3" t="s">
        <v>2</v>
      </c>
      <c r="I130" s="3"/>
      <c r="J130" s="3"/>
      <c r="K130" s="40">
        <f t="shared" si="20"/>
        <v>6240.9999999999991</v>
      </c>
      <c r="L130" s="40">
        <f t="shared" si="20"/>
        <v>6241</v>
      </c>
      <c r="M130" s="40">
        <f t="shared" si="18"/>
        <v>100.00000000000003</v>
      </c>
      <c r="N130" s="6"/>
    </row>
    <row r="131" spans="1:14" s="7" customFormat="1" ht="109.2" x14ac:dyDescent="0.25">
      <c r="A131" s="32"/>
      <c r="B131" s="62" t="s">
        <v>368</v>
      </c>
      <c r="C131" s="1">
        <v>902</v>
      </c>
      <c r="D131" s="3" t="s">
        <v>6</v>
      </c>
      <c r="E131" s="3" t="s">
        <v>100</v>
      </c>
      <c r="F131" s="3" t="s">
        <v>143</v>
      </c>
      <c r="G131" s="1">
        <v>1</v>
      </c>
      <c r="H131" s="3" t="s">
        <v>2</v>
      </c>
      <c r="I131" s="3" t="s">
        <v>154</v>
      </c>
      <c r="J131" s="3"/>
      <c r="K131" s="40">
        <f>K132</f>
        <v>6240.9999999999991</v>
      </c>
      <c r="L131" s="40">
        <f>L132</f>
        <v>6241</v>
      </c>
      <c r="M131" s="40">
        <f t="shared" si="18"/>
        <v>100.00000000000003</v>
      </c>
      <c r="N131" s="6"/>
    </row>
    <row r="132" spans="1:14" s="7" customFormat="1" ht="46.8" x14ac:dyDescent="0.25">
      <c r="A132" s="33"/>
      <c r="B132" s="60" t="s">
        <v>219</v>
      </c>
      <c r="C132" s="44">
        <v>902</v>
      </c>
      <c r="D132" s="45" t="s">
        <v>6</v>
      </c>
      <c r="E132" s="45" t="s">
        <v>100</v>
      </c>
      <c r="F132" s="45" t="s">
        <v>143</v>
      </c>
      <c r="G132" s="44">
        <v>1</v>
      </c>
      <c r="H132" s="45" t="s">
        <v>2</v>
      </c>
      <c r="I132" s="45" t="s">
        <v>154</v>
      </c>
      <c r="J132" s="45" t="s">
        <v>60</v>
      </c>
      <c r="K132" s="46">
        <f>5175+807.9+334.4-72.5-2.5-1.3</f>
        <v>6240.9999999999991</v>
      </c>
      <c r="L132" s="40">
        <v>6241</v>
      </c>
      <c r="M132" s="40">
        <f t="shared" si="18"/>
        <v>100.00000000000003</v>
      </c>
      <c r="N132" s="6"/>
    </row>
    <row r="133" spans="1:14" s="7" customFormat="1" ht="62.4" x14ac:dyDescent="0.25">
      <c r="A133" s="34"/>
      <c r="B133" s="57" t="s">
        <v>475</v>
      </c>
      <c r="C133" s="44">
        <v>902</v>
      </c>
      <c r="D133" s="45" t="s">
        <v>6</v>
      </c>
      <c r="E133" s="45" t="s">
        <v>100</v>
      </c>
      <c r="F133" s="42" t="s">
        <v>143</v>
      </c>
      <c r="G133" s="42" t="s">
        <v>276</v>
      </c>
      <c r="H133" s="42"/>
      <c r="I133" s="42"/>
      <c r="J133" s="3"/>
      <c r="K133" s="46">
        <f t="shared" ref="K133:L135" si="21">K134</f>
        <v>344.6</v>
      </c>
      <c r="L133" s="46">
        <f t="shared" si="21"/>
        <v>197.6</v>
      </c>
      <c r="M133" s="40">
        <f t="shared" si="18"/>
        <v>57.341845618107946</v>
      </c>
      <c r="N133" s="6"/>
    </row>
    <row r="134" spans="1:14" s="7" customFormat="1" ht="62.4" x14ac:dyDescent="0.25">
      <c r="A134" s="32"/>
      <c r="B134" s="57" t="s">
        <v>369</v>
      </c>
      <c r="C134" s="44">
        <v>902</v>
      </c>
      <c r="D134" s="45" t="s">
        <v>6</v>
      </c>
      <c r="E134" s="45" t="s">
        <v>100</v>
      </c>
      <c r="F134" s="42" t="s">
        <v>143</v>
      </c>
      <c r="G134" s="42" t="s">
        <v>276</v>
      </c>
      <c r="H134" s="42" t="s">
        <v>2</v>
      </c>
      <c r="I134" s="42"/>
      <c r="J134" s="3"/>
      <c r="K134" s="46">
        <f t="shared" si="21"/>
        <v>344.6</v>
      </c>
      <c r="L134" s="46">
        <f t="shared" si="21"/>
        <v>197.6</v>
      </c>
      <c r="M134" s="40">
        <f t="shared" si="18"/>
        <v>57.341845618107946</v>
      </c>
      <c r="N134" s="6"/>
    </row>
    <row r="135" spans="1:14" s="7" customFormat="1" ht="78" x14ac:dyDescent="0.25">
      <c r="A135" s="32"/>
      <c r="B135" s="57" t="s">
        <v>474</v>
      </c>
      <c r="C135" s="44">
        <v>902</v>
      </c>
      <c r="D135" s="45" t="s">
        <v>6</v>
      </c>
      <c r="E135" s="45" t="s">
        <v>100</v>
      </c>
      <c r="F135" s="42" t="s">
        <v>143</v>
      </c>
      <c r="G135" s="42" t="s">
        <v>276</v>
      </c>
      <c r="H135" s="42" t="s">
        <v>2</v>
      </c>
      <c r="I135" s="42" t="s">
        <v>370</v>
      </c>
      <c r="J135" s="3"/>
      <c r="K135" s="46">
        <f t="shared" si="21"/>
        <v>344.6</v>
      </c>
      <c r="L135" s="46">
        <f t="shared" si="21"/>
        <v>197.6</v>
      </c>
      <c r="M135" s="40">
        <f t="shared" si="18"/>
        <v>57.341845618107946</v>
      </c>
      <c r="N135" s="6"/>
    </row>
    <row r="136" spans="1:14" s="7" customFormat="1" ht="46.8" x14ac:dyDescent="0.25">
      <c r="A136" s="32"/>
      <c r="B136" s="57" t="s">
        <v>219</v>
      </c>
      <c r="C136" s="44">
        <v>902</v>
      </c>
      <c r="D136" s="45" t="s">
        <v>6</v>
      </c>
      <c r="E136" s="45" t="s">
        <v>100</v>
      </c>
      <c r="F136" s="42" t="s">
        <v>143</v>
      </c>
      <c r="G136" s="42" t="s">
        <v>276</v>
      </c>
      <c r="H136" s="42" t="s">
        <v>2</v>
      </c>
      <c r="I136" s="42" t="s">
        <v>370</v>
      </c>
      <c r="J136" s="3" t="s">
        <v>60</v>
      </c>
      <c r="K136" s="46">
        <v>344.6</v>
      </c>
      <c r="L136" s="40">
        <v>197.6</v>
      </c>
      <c r="M136" s="40">
        <f t="shared" si="18"/>
        <v>57.341845618107946</v>
      </c>
      <c r="N136" s="6"/>
    </row>
    <row r="137" spans="1:14" s="7" customFormat="1" x14ac:dyDescent="0.25">
      <c r="A137" s="32"/>
      <c r="B137" s="57" t="s">
        <v>101</v>
      </c>
      <c r="C137" s="1">
        <v>902</v>
      </c>
      <c r="D137" s="42" t="s">
        <v>18</v>
      </c>
      <c r="E137" s="42"/>
      <c r="F137" s="42"/>
      <c r="G137" s="42"/>
      <c r="H137" s="42"/>
      <c r="I137" s="42"/>
      <c r="J137" s="42"/>
      <c r="K137" s="40">
        <f>SUM(K138)</f>
        <v>7135.1</v>
      </c>
      <c r="L137" s="40">
        <f>SUM(L138)</f>
        <v>7135.1</v>
      </c>
      <c r="M137" s="40">
        <f t="shared" si="18"/>
        <v>100</v>
      </c>
      <c r="N137" s="6"/>
    </row>
    <row r="138" spans="1:14" s="7" customFormat="1" x14ac:dyDescent="0.25">
      <c r="A138" s="32"/>
      <c r="B138" s="58" t="s">
        <v>52</v>
      </c>
      <c r="C138" s="1">
        <v>902</v>
      </c>
      <c r="D138" s="42" t="s">
        <v>102</v>
      </c>
      <c r="E138" s="42" t="s">
        <v>6</v>
      </c>
      <c r="F138" s="42"/>
      <c r="G138" s="42"/>
      <c r="H138" s="42"/>
      <c r="I138" s="42"/>
      <c r="J138" s="42"/>
      <c r="K138" s="40">
        <f t="shared" ref="K138:L142" si="22">SUM(K139)</f>
        <v>7135.1</v>
      </c>
      <c r="L138" s="40">
        <f t="shared" si="22"/>
        <v>7135.1</v>
      </c>
      <c r="M138" s="40">
        <f t="shared" si="18"/>
        <v>100</v>
      </c>
      <c r="N138" s="6"/>
    </row>
    <row r="139" spans="1:14" s="7" customFormat="1" ht="46.8" x14ac:dyDescent="0.25">
      <c r="A139" s="32"/>
      <c r="B139" s="62" t="s">
        <v>314</v>
      </c>
      <c r="C139" s="1">
        <v>902</v>
      </c>
      <c r="D139" s="42" t="s">
        <v>102</v>
      </c>
      <c r="E139" s="42" t="s">
        <v>6</v>
      </c>
      <c r="F139" s="42" t="s">
        <v>143</v>
      </c>
      <c r="G139" s="42"/>
      <c r="H139" s="42"/>
      <c r="I139" s="42"/>
      <c r="J139" s="42"/>
      <c r="K139" s="40">
        <f t="shared" si="22"/>
        <v>7135.1</v>
      </c>
      <c r="L139" s="40">
        <f t="shared" si="22"/>
        <v>7135.1</v>
      </c>
      <c r="M139" s="40">
        <f t="shared" si="18"/>
        <v>100</v>
      </c>
      <c r="N139" s="6"/>
    </row>
    <row r="140" spans="1:14" s="7" customFormat="1" ht="46.8" x14ac:dyDescent="0.25">
      <c r="A140" s="32"/>
      <c r="B140" s="62" t="s">
        <v>341</v>
      </c>
      <c r="C140" s="1">
        <v>902</v>
      </c>
      <c r="D140" s="42" t="s">
        <v>102</v>
      </c>
      <c r="E140" s="42" t="s">
        <v>6</v>
      </c>
      <c r="F140" s="42" t="s">
        <v>143</v>
      </c>
      <c r="G140" s="42" t="s">
        <v>157</v>
      </c>
      <c r="H140" s="42"/>
      <c r="I140" s="42"/>
      <c r="J140" s="42"/>
      <c r="K140" s="40">
        <f t="shared" si="22"/>
        <v>7135.1</v>
      </c>
      <c r="L140" s="40">
        <f t="shared" si="22"/>
        <v>7135.1</v>
      </c>
      <c r="M140" s="40">
        <f t="shared" si="18"/>
        <v>100</v>
      </c>
      <c r="N140" s="6"/>
    </row>
    <row r="141" spans="1:14" s="7" customFormat="1" ht="46.8" x14ac:dyDescent="0.25">
      <c r="A141" s="33"/>
      <c r="B141" s="62" t="s">
        <v>158</v>
      </c>
      <c r="C141" s="1">
        <v>902</v>
      </c>
      <c r="D141" s="42" t="s">
        <v>102</v>
      </c>
      <c r="E141" s="42" t="s">
        <v>6</v>
      </c>
      <c r="F141" s="42" t="s">
        <v>143</v>
      </c>
      <c r="G141" s="42" t="s">
        <v>157</v>
      </c>
      <c r="H141" s="42" t="s">
        <v>2</v>
      </c>
      <c r="I141" s="42"/>
      <c r="J141" s="42"/>
      <c r="K141" s="40">
        <f t="shared" si="22"/>
        <v>7135.1</v>
      </c>
      <c r="L141" s="40">
        <f t="shared" si="22"/>
        <v>7135.1</v>
      </c>
      <c r="M141" s="40">
        <f t="shared" si="18"/>
        <v>100</v>
      </c>
      <c r="N141" s="6"/>
    </row>
    <row r="142" spans="1:14" s="7" customFormat="1" ht="96.6" customHeight="1" x14ac:dyDescent="0.25">
      <c r="A142" s="34"/>
      <c r="B142" s="62" t="s">
        <v>342</v>
      </c>
      <c r="C142" s="1">
        <v>902</v>
      </c>
      <c r="D142" s="42" t="s">
        <v>102</v>
      </c>
      <c r="E142" s="42" t="s">
        <v>6</v>
      </c>
      <c r="F142" s="42" t="s">
        <v>143</v>
      </c>
      <c r="G142" s="42" t="s">
        <v>157</v>
      </c>
      <c r="H142" s="42" t="s">
        <v>2</v>
      </c>
      <c r="I142" s="42" t="s">
        <v>159</v>
      </c>
      <c r="J142" s="42"/>
      <c r="K142" s="40">
        <f t="shared" si="22"/>
        <v>7135.1</v>
      </c>
      <c r="L142" s="40">
        <f t="shared" si="22"/>
        <v>7135.1</v>
      </c>
      <c r="M142" s="40">
        <f t="shared" si="18"/>
        <v>100</v>
      </c>
      <c r="N142" s="6"/>
    </row>
    <row r="143" spans="1:14" s="7" customFormat="1" ht="46.8" x14ac:dyDescent="0.25">
      <c r="A143" s="32"/>
      <c r="B143" s="60" t="s">
        <v>219</v>
      </c>
      <c r="C143" s="44">
        <v>902</v>
      </c>
      <c r="D143" s="47" t="s">
        <v>102</v>
      </c>
      <c r="E143" s="47" t="s">
        <v>6</v>
      </c>
      <c r="F143" s="47" t="s">
        <v>143</v>
      </c>
      <c r="G143" s="47" t="s">
        <v>157</v>
      </c>
      <c r="H143" s="47" t="s">
        <v>2</v>
      </c>
      <c r="I143" s="47" t="s">
        <v>159</v>
      </c>
      <c r="J143" s="47" t="s">
        <v>60</v>
      </c>
      <c r="K143" s="46">
        <f>1896.9+50+45+3398.8+299.4+1447.5-2.5</f>
        <v>7135.1</v>
      </c>
      <c r="L143" s="40">
        <v>7135.1</v>
      </c>
      <c r="M143" s="40">
        <f t="shared" si="18"/>
        <v>100</v>
      </c>
      <c r="N143" s="6"/>
    </row>
    <row r="144" spans="1:14" s="7" customFormat="1" x14ac:dyDescent="0.25">
      <c r="A144" s="32"/>
      <c r="B144" s="57" t="s">
        <v>21</v>
      </c>
      <c r="C144" s="1">
        <v>902</v>
      </c>
      <c r="D144" s="42">
        <v>10</v>
      </c>
      <c r="E144" s="42"/>
      <c r="F144" s="42"/>
      <c r="G144" s="2"/>
      <c r="H144" s="42"/>
      <c r="I144" s="42"/>
      <c r="J144" s="42"/>
      <c r="K144" s="40">
        <f>SUM(K145+K151+K162)</f>
        <v>11720.5</v>
      </c>
      <c r="L144" s="40">
        <f>SUM(L145+L151+L162)</f>
        <v>11679</v>
      </c>
      <c r="M144" s="40">
        <f t="shared" si="18"/>
        <v>99.645919542681625</v>
      </c>
      <c r="N144" s="6"/>
    </row>
    <row r="145" spans="1:14" s="7" customFormat="1" x14ac:dyDescent="0.25">
      <c r="A145" s="32"/>
      <c r="B145" s="58" t="s">
        <v>44</v>
      </c>
      <c r="C145" s="1">
        <v>902</v>
      </c>
      <c r="D145" s="42" t="s">
        <v>22</v>
      </c>
      <c r="E145" s="42" t="s">
        <v>2</v>
      </c>
      <c r="F145" s="42"/>
      <c r="G145" s="2"/>
      <c r="H145" s="42"/>
      <c r="I145" s="42"/>
      <c r="J145" s="42"/>
      <c r="K145" s="40">
        <f t="shared" ref="K145:L147" si="23">SUM(K146)</f>
        <v>2986.9</v>
      </c>
      <c r="L145" s="40">
        <f t="shared" si="23"/>
        <v>2986.9</v>
      </c>
      <c r="M145" s="40">
        <f t="shared" si="18"/>
        <v>100</v>
      </c>
      <c r="N145" s="6"/>
    </row>
    <row r="146" spans="1:14" s="7" customFormat="1" ht="66.599999999999994" customHeight="1" x14ac:dyDescent="0.25">
      <c r="A146" s="32"/>
      <c r="B146" s="62" t="s">
        <v>371</v>
      </c>
      <c r="C146" s="1">
        <v>902</v>
      </c>
      <c r="D146" s="42" t="s">
        <v>22</v>
      </c>
      <c r="E146" s="42" t="s">
        <v>2</v>
      </c>
      <c r="F146" s="42" t="s">
        <v>160</v>
      </c>
      <c r="G146" s="2"/>
      <c r="H146" s="42"/>
      <c r="I146" s="42"/>
      <c r="J146" s="42"/>
      <c r="K146" s="40">
        <f t="shared" si="23"/>
        <v>2986.9</v>
      </c>
      <c r="L146" s="40">
        <f t="shared" si="23"/>
        <v>2986.9</v>
      </c>
      <c r="M146" s="40">
        <f t="shared" si="18"/>
        <v>100</v>
      </c>
      <c r="N146" s="6"/>
    </row>
    <row r="147" spans="1:14" s="7" customFormat="1" ht="79.8" customHeight="1" x14ac:dyDescent="0.25">
      <c r="A147" s="32"/>
      <c r="B147" s="62" t="s">
        <v>372</v>
      </c>
      <c r="C147" s="1">
        <v>902</v>
      </c>
      <c r="D147" s="42" t="s">
        <v>22</v>
      </c>
      <c r="E147" s="42" t="s">
        <v>2</v>
      </c>
      <c r="F147" s="42" t="s">
        <v>160</v>
      </c>
      <c r="G147" s="2">
        <v>1</v>
      </c>
      <c r="H147" s="42"/>
      <c r="I147" s="42"/>
      <c r="J147" s="42"/>
      <c r="K147" s="40">
        <f t="shared" si="23"/>
        <v>2986.9</v>
      </c>
      <c r="L147" s="40">
        <f t="shared" si="23"/>
        <v>2986.9</v>
      </c>
      <c r="M147" s="40">
        <f t="shared" si="18"/>
        <v>100</v>
      </c>
      <c r="N147" s="6"/>
    </row>
    <row r="148" spans="1:14" s="7" customFormat="1" ht="67.2" customHeight="1" x14ac:dyDescent="0.25">
      <c r="A148" s="32"/>
      <c r="B148" s="67" t="s">
        <v>161</v>
      </c>
      <c r="C148" s="1">
        <v>902</v>
      </c>
      <c r="D148" s="42" t="s">
        <v>22</v>
      </c>
      <c r="E148" s="42" t="s">
        <v>2</v>
      </c>
      <c r="F148" s="42" t="s">
        <v>160</v>
      </c>
      <c r="G148" s="2">
        <v>1</v>
      </c>
      <c r="H148" s="42" t="s">
        <v>2</v>
      </c>
      <c r="I148" s="42"/>
      <c r="J148" s="42"/>
      <c r="K148" s="40">
        <f>SUM(K150)</f>
        <v>2986.9</v>
      </c>
      <c r="L148" s="40">
        <f>SUM(L150)</f>
        <v>2986.9</v>
      </c>
      <c r="M148" s="40">
        <f t="shared" si="18"/>
        <v>100</v>
      </c>
      <c r="N148" s="6"/>
    </row>
    <row r="149" spans="1:14" s="7" customFormat="1" ht="82.2" customHeight="1" x14ac:dyDescent="0.25">
      <c r="A149" s="33"/>
      <c r="B149" s="67" t="s">
        <v>373</v>
      </c>
      <c r="C149" s="1">
        <v>902</v>
      </c>
      <c r="D149" s="42" t="s">
        <v>22</v>
      </c>
      <c r="E149" s="42" t="s">
        <v>2</v>
      </c>
      <c r="F149" s="42" t="s">
        <v>160</v>
      </c>
      <c r="G149" s="2">
        <v>1</v>
      </c>
      <c r="H149" s="42" t="s">
        <v>2</v>
      </c>
      <c r="I149" s="42" t="s">
        <v>162</v>
      </c>
      <c r="J149" s="42"/>
      <c r="K149" s="40">
        <f>SUM(K150)</f>
        <v>2986.9</v>
      </c>
      <c r="L149" s="40">
        <f>SUM(L150)</f>
        <v>2986.9</v>
      </c>
      <c r="M149" s="40">
        <f t="shared" si="18"/>
        <v>100</v>
      </c>
      <c r="N149" s="6"/>
    </row>
    <row r="150" spans="1:14" s="7" customFormat="1" ht="31.2" x14ac:dyDescent="0.25">
      <c r="A150" s="34"/>
      <c r="B150" s="64" t="s">
        <v>71</v>
      </c>
      <c r="C150" s="1">
        <v>902</v>
      </c>
      <c r="D150" s="42" t="s">
        <v>22</v>
      </c>
      <c r="E150" s="42" t="s">
        <v>2</v>
      </c>
      <c r="F150" s="42" t="s">
        <v>160</v>
      </c>
      <c r="G150" s="2">
        <v>1</v>
      </c>
      <c r="H150" s="42" t="s">
        <v>2</v>
      </c>
      <c r="I150" s="42" t="s">
        <v>162</v>
      </c>
      <c r="J150" s="42" t="s">
        <v>72</v>
      </c>
      <c r="K150" s="40">
        <f>2653.3-45+347.6+15.5+0.1+15.4</f>
        <v>2986.9</v>
      </c>
      <c r="L150" s="40">
        <v>2986.9</v>
      </c>
      <c r="M150" s="40">
        <f t="shared" si="18"/>
        <v>100</v>
      </c>
      <c r="N150" s="6"/>
    </row>
    <row r="151" spans="1:14" s="7" customFormat="1" x14ac:dyDescent="0.25">
      <c r="A151" s="32"/>
      <c r="B151" s="64" t="s">
        <v>29</v>
      </c>
      <c r="C151" s="1">
        <v>902</v>
      </c>
      <c r="D151" s="42" t="s">
        <v>22</v>
      </c>
      <c r="E151" s="42" t="s">
        <v>5</v>
      </c>
      <c r="F151" s="42"/>
      <c r="G151" s="2"/>
      <c r="H151" s="42"/>
      <c r="I151" s="42"/>
      <c r="J151" s="42"/>
      <c r="K151" s="40">
        <f>K152+K157</f>
        <v>6234.9</v>
      </c>
      <c r="L151" s="40">
        <f>L152+L157</f>
        <v>6234.9</v>
      </c>
      <c r="M151" s="40">
        <f t="shared" si="18"/>
        <v>100</v>
      </c>
      <c r="N151" s="6"/>
    </row>
    <row r="152" spans="1:14" s="7" customFormat="1" ht="46.8" x14ac:dyDescent="0.25">
      <c r="A152" s="32"/>
      <c r="B152" s="62" t="s">
        <v>314</v>
      </c>
      <c r="C152" s="1">
        <v>902</v>
      </c>
      <c r="D152" s="42" t="s">
        <v>22</v>
      </c>
      <c r="E152" s="42" t="s">
        <v>5</v>
      </c>
      <c r="F152" s="42" t="s">
        <v>143</v>
      </c>
      <c r="G152" s="2"/>
      <c r="H152" s="42"/>
      <c r="I152" s="42"/>
      <c r="J152" s="42"/>
      <c r="K152" s="40">
        <f t="shared" ref="K152:L152" si="24">K153</f>
        <v>6007.4</v>
      </c>
      <c r="L152" s="40">
        <f t="shared" si="24"/>
        <v>6007.4</v>
      </c>
      <c r="M152" s="40">
        <f t="shared" si="18"/>
        <v>100</v>
      </c>
      <c r="N152" s="6"/>
    </row>
    <row r="153" spans="1:14" s="7" customFormat="1" x14ac:dyDescent="0.25">
      <c r="A153" s="32"/>
      <c r="B153" s="62" t="s">
        <v>315</v>
      </c>
      <c r="C153" s="1">
        <v>902</v>
      </c>
      <c r="D153" s="42" t="s">
        <v>22</v>
      </c>
      <c r="E153" s="42" t="s">
        <v>5</v>
      </c>
      <c r="F153" s="42" t="s">
        <v>143</v>
      </c>
      <c r="G153" s="2">
        <v>2</v>
      </c>
      <c r="H153" s="42"/>
      <c r="I153" s="42"/>
      <c r="J153" s="42"/>
      <c r="K153" s="40">
        <f t="shared" ref="K153:L155" si="25">SUM(K154)</f>
        <v>6007.4</v>
      </c>
      <c r="L153" s="40">
        <f t="shared" si="25"/>
        <v>6007.4</v>
      </c>
      <c r="M153" s="40">
        <f t="shared" si="18"/>
        <v>100</v>
      </c>
      <c r="N153" s="6"/>
    </row>
    <row r="154" spans="1:14" s="7" customFormat="1" ht="62.4" x14ac:dyDescent="0.25">
      <c r="A154" s="32"/>
      <c r="B154" s="62" t="s">
        <v>316</v>
      </c>
      <c r="C154" s="1">
        <v>902</v>
      </c>
      <c r="D154" s="42" t="s">
        <v>22</v>
      </c>
      <c r="E154" s="42" t="s">
        <v>5</v>
      </c>
      <c r="F154" s="42" t="s">
        <v>143</v>
      </c>
      <c r="G154" s="2">
        <v>2</v>
      </c>
      <c r="H154" s="42" t="s">
        <v>2</v>
      </c>
      <c r="I154" s="42"/>
      <c r="J154" s="42"/>
      <c r="K154" s="40">
        <f t="shared" si="25"/>
        <v>6007.4</v>
      </c>
      <c r="L154" s="40">
        <f t="shared" si="25"/>
        <v>6007.4</v>
      </c>
      <c r="M154" s="40">
        <f t="shared" si="18"/>
        <v>100</v>
      </c>
      <c r="N154" s="6"/>
    </row>
    <row r="155" spans="1:14" s="7" customFormat="1" ht="31.2" x14ac:dyDescent="0.25">
      <c r="A155" s="32"/>
      <c r="B155" s="62" t="s">
        <v>317</v>
      </c>
      <c r="C155" s="1">
        <v>902</v>
      </c>
      <c r="D155" s="42" t="s">
        <v>22</v>
      </c>
      <c r="E155" s="42" t="s">
        <v>5</v>
      </c>
      <c r="F155" s="42" t="s">
        <v>143</v>
      </c>
      <c r="G155" s="2">
        <v>2</v>
      </c>
      <c r="H155" s="42" t="s">
        <v>2</v>
      </c>
      <c r="I155" s="42" t="s">
        <v>318</v>
      </c>
      <c r="J155" s="42"/>
      <c r="K155" s="40">
        <f t="shared" si="25"/>
        <v>6007.4</v>
      </c>
      <c r="L155" s="40">
        <f t="shared" si="25"/>
        <v>6007.4</v>
      </c>
      <c r="M155" s="40">
        <f t="shared" si="18"/>
        <v>100</v>
      </c>
      <c r="N155" s="6"/>
    </row>
    <row r="156" spans="1:14" s="7" customFormat="1" ht="31.2" x14ac:dyDescent="0.25">
      <c r="A156" s="32"/>
      <c r="B156" s="64" t="s">
        <v>71</v>
      </c>
      <c r="C156" s="1">
        <v>902</v>
      </c>
      <c r="D156" s="42" t="s">
        <v>22</v>
      </c>
      <c r="E156" s="42" t="s">
        <v>5</v>
      </c>
      <c r="F156" s="42" t="s">
        <v>143</v>
      </c>
      <c r="G156" s="2">
        <v>2</v>
      </c>
      <c r="H156" s="42" t="s">
        <v>2</v>
      </c>
      <c r="I156" s="42" t="s">
        <v>318</v>
      </c>
      <c r="J156" s="42" t="s">
        <v>72</v>
      </c>
      <c r="K156" s="40">
        <f>3364.1+2643.3</f>
        <v>6007.4</v>
      </c>
      <c r="L156" s="40">
        <v>6007.4</v>
      </c>
      <c r="M156" s="40">
        <f t="shared" si="18"/>
        <v>100</v>
      </c>
      <c r="N156" s="6"/>
    </row>
    <row r="157" spans="1:14" s="7" customFormat="1" ht="62.4" x14ac:dyDescent="0.25">
      <c r="A157" s="32"/>
      <c r="B157" s="59" t="s">
        <v>371</v>
      </c>
      <c r="C157" s="1">
        <v>902</v>
      </c>
      <c r="D157" s="42" t="s">
        <v>22</v>
      </c>
      <c r="E157" s="42" t="s">
        <v>5</v>
      </c>
      <c r="F157" s="42" t="s">
        <v>160</v>
      </c>
      <c r="G157" s="42"/>
      <c r="H157" s="42"/>
      <c r="I157" s="42"/>
      <c r="J157" s="3"/>
      <c r="K157" s="40">
        <f t="shared" ref="K157:L160" si="26">SUM(K158)</f>
        <v>227.5</v>
      </c>
      <c r="L157" s="40">
        <f t="shared" si="26"/>
        <v>227.5</v>
      </c>
      <c r="M157" s="40">
        <f t="shared" si="18"/>
        <v>100</v>
      </c>
      <c r="N157" s="6"/>
    </row>
    <row r="158" spans="1:14" s="7" customFormat="1" ht="78" x14ac:dyDescent="0.25">
      <c r="A158" s="32"/>
      <c r="B158" s="59" t="s">
        <v>372</v>
      </c>
      <c r="C158" s="1">
        <v>902</v>
      </c>
      <c r="D158" s="42" t="s">
        <v>22</v>
      </c>
      <c r="E158" s="42" t="s">
        <v>5</v>
      </c>
      <c r="F158" s="42" t="s">
        <v>160</v>
      </c>
      <c r="G158" s="42" t="s">
        <v>147</v>
      </c>
      <c r="H158" s="42"/>
      <c r="I158" s="42"/>
      <c r="J158" s="42"/>
      <c r="K158" s="40">
        <f t="shared" si="26"/>
        <v>227.5</v>
      </c>
      <c r="L158" s="40">
        <f t="shared" si="26"/>
        <v>227.5</v>
      </c>
      <c r="M158" s="40">
        <f t="shared" si="18"/>
        <v>100</v>
      </c>
      <c r="N158" s="6"/>
    </row>
    <row r="159" spans="1:14" s="7" customFormat="1" ht="62.4" x14ac:dyDescent="0.25">
      <c r="A159" s="33"/>
      <c r="B159" s="69" t="s">
        <v>374</v>
      </c>
      <c r="C159" s="1">
        <v>902</v>
      </c>
      <c r="D159" s="42" t="s">
        <v>22</v>
      </c>
      <c r="E159" s="42" t="s">
        <v>5</v>
      </c>
      <c r="F159" s="42" t="s">
        <v>160</v>
      </c>
      <c r="G159" s="42" t="s">
        <v>147</v>
      </c>
      <c r="H159" s="42" t="s">
        <v>2</v>
      </c>
      <c r="I159" s="42"/>
      <c r="J159" s="42"/>
      <c r="K159" s="40">
        <f t="shared" si="26"/>
        <v>227.5</v>
      </c>
      <c r="L159" s="40">
        <f t="shared" si="26"/>
        <v>227.5</v>
      </c>
      <c r="M159" s="40">
        <f t="shared" si="18"/>
        <v>100</v>
      </c>
      <c r="N159" s="6"/>
    </row>
    <row r="160" spans="1:14" s="7" customFormat="1" ht="78" x14ac:dyDescent="0.25">
      <c r="A160" s="34"/>
      <c r="B160" s="59" t="s">
        <v>373</v>
      </c>
      <c r="C160" s="1">
        <v>902</v>
      </c>
      <c r="D160" s="42" t="s">
        <v>22</v>
      </c>
      <c r="E160" s="42" t="s">
        <v>5</v>
      </c>
      <c r="F160" s="42" t="s">
        <v>160</v>
      </c>
      <c r="G160" s="42" t="s">
        <v>147</v>
      </c>
      <c r="H160" s="42" t="s">
        <v>2</v>
      </c>
      <c r="I160" s="42" t="s">
        <v>162</v>
      </c>
      <c r="J160" s="42"/>
      <c r="K160" s="40">
        <f t="shared" si="26"/>
        <v>227.5</v>
      </c>
      <c r="L160" s="40">
        <f t="shared" si="26"/>
        <v>227.5</v>
      </c>
      <c r="M160" s="40">
        <f t="shared" si="18"/>
        <v>100</v>
      </c>
      <c r="N160" s="6"/>
    </row>
    <row r="161" spans="1:14" s="7" customFormat="1" ht="31.2" x14ac:dyDescent="0.25">
      <c r="A161" s="32"/>
      <c r="B161" s="57" t="s">
        <v>71</v>
      </c>
      <c r="C161" s="1">
        <v>902</v>
      </c>
      <c r="D161" s="42" t="s">
        <v>22</v>
      </c>
      <c r="E161" s="42" t="s">
        <v>5</v>
      </c>
      <c r="F161" s="42" t="s">
        <v>160</v>
      </c>
      <c r="G161" s="42" t="s">
        <v>147</v>
      </c>
      <c r="H161" s="42" t="s">
        <v>2</v>
      </c>
      <c r="I161" s="42" t="s">
        <v>162</v>
      </c>
      <c r="J161" s="42" t="s">
        <v>72</v>
      </c>
      <c r="K161" s="40">
        <f>100+100+100-72.5</f>
        <v>227.5</v>
      </c>
      <c r="L161" s="40">
        <v>227.5</v>
      </c>
      <c r="M161" s="40">
        <f t="shared" si="18"/>
        <v>100</v>
      </c>
      <c r="N161" s="6"/>
    </row>
    <row r="162" spans="1:14" s="7" customFormat="1" ht="31.2" x14ac:dyDescent="0.25">
      <c r="A162" s="32"/>
      <c r="B162" s="65" t="s">
        <v>86</v>
      </c>
      <c r="C162" s="1">
        <v>902</v>
      </c>
      <c r="D162" s="42" t="s">
        <v>22</v>
      </c>
      <c r="E162" s="42" t="s">
        <v>31</v>
      </c>
      <c r="F162" s="42"/>
      <c r="G162" s="2"/>
      <c r="H162" s="42"/>
      <c r="I162" s="42"/>
      <c r="J162" s="42"/>
      <c r="K162" s="40">
        <f>SUM(K163)</f>
        <v>2498.6999999999998</v>
      </c>
      <c r="L162" s="40">
        <f>SUM(L163)</f>
        <v>2457.2000000000003</v>
      </c>
      <c r="M162" s="40">
        <f t="shared" si="18"/>
        <v>98.339136350902493</v>
      </c>
      <c r="N162" s="6"/>
    </row>
    <row r="163" spans="1:14" s="7" customFormat="1" ht="78" x14ac:dyDescent="0.25">
      <c r="A163" s="32"/>
      <c r="B163" s="64" t="s">
        <v>88</v>
      </c>
      <c r="C163" s="1">
        <v>902</v>
      </c>
      <c r="D163" s="42" t="s">
        <v>22</v>
      </c>
      <c r="E163" s="42" t="s">
        <v>31</v>
      </c>
      <c r="F163" s="42" t="s">
        <v>124</v>
      </c>
      <c r="G163" s="2">
        <v>2</v>
      </c>
      <c r="H163" s="42" t="s">
        <v>118</v>
      </c>
      <c r="I163" s="42" t="s">
        <v>126</v>
      </c>
      <c r="J163" s="42"/>
      <c r="K163" s="40">
        <f>SUM(K164:K165)</f>
        <v>2498.6999999999998</v>
      </c>
      <c r="L163" s="40">
        <f>SUM(L164:L165)</f>
        <v>2457.2000000000003</v>
      </c>
      <c r="M163" s="40">
        <f t="shared" si="18"/>
        <v>98.339136350902493</v>
      </c>
      <c r="N163" s="6"/>
    </row>
    <row r="164" spans="1:14" s="7" customFormat="1" ht="93.6" x14ac:dyDescent="0.25">
      <c r="A164" s="32"/>
      <c r="B164" s="57" t="s">
        <v>218</v>
      </c>
      <c r="C164" s="1">
        <v>902</v>
      </c>
      <c r="D164" s="42" t="s">
        <v>22</v>
      </c>
      <c r="E164" s="42" t="s">
        <v>31</v>
      </c>
      <c r="F164" s="42" t="s">
        <v>124</v>
      </c>
      <c r="G164" s="2">
        <v>2</v>
      </c>
      <c r="H164" s="42" t="s">
        <v>118</v>
      </c>
      <c r="I164" s="42" t="s">
        <v>126</v>
      </c>
      <c r="J164" s="42" t="s">
        <v>58</v>
      </c>
      <c r="K164" s="40">
        <f>2311.1-26.9</f>
        <v>2284.1999999999998</v>
      </c>
      <c r="L164" s="40">
        <v>2248.3000000000002</v>
      </c>
      <c r="M164" s="40">
        <f t="shared" si="18"/>
        <v>98.428333771123391</v>
      </c>
      <c r="N164" s="6"/>
    </row>
    <row r="165" spans="1:14" s="7" customFormat="1" ht="46.8" x14ac:dyDescent="0.25">
      <c r="A165" s="32"/>
      <c r="B165" s="57" t="s">
        <v>219</v>
      </c>
      <c r="C165" s="1">
        <v>902</v>
      </c>
      <c r="D165" s="42" t="s">
        <v>22</v>
      </c>
      <c r="E165" s="42" t="s">
        <v>31</v>
      </c>
      <c r="F165" s="42" t="s">
        <v>124</v>
      </c>
      <c r="G165" s="2">
        <v>2</v>
      </c>
      <c r="H165" s="42" t="s">
        <v>118</v>
      </c>
      <c r="I165" s="42" t="s">
        <v>126</v>
      </c>
      <c r="J165" s="42" t="s">
        <v>60</v>
      </c>
      <c r="K165" s="40">
        <f>178.6+9+26.9</f>
        <v>214.5</v>
      </c>
      <c r="L165" s="40">
        <v>208.9</v>
      </c>
      <c r="M165" s="40">
        <f t="shared" si="18"/>
        <v>97.389277389277396</v>
      </c>
      <c r="N165" s="6"/>
    </row>
    <row r="166" spans="1:14" s="7" customFormat="1" ht="31.2" x14ac:dyDescent="0.25">
      <c r="A166" s="32"/>
      <c r="B166" s="57" t="s">
        <v>47</v>
      </c>
      <c r="C166" s="2">
        <v>902</v>
      </c>
      <c r="D166" s="42" t="s">
        <v>42</v>
      </c>
      <c r="E166" s="42"/>
      <c r="F166" s="42"/>
      <c r="G166" s="2"/>
      <c r="H166" s="42"/>
      <c r="I166" s="42"/>
      <c r="J166" s="42"/>
      <c r="K166" s="40">
        <f t="shared" ref="K166:L166" si="27">SUM(K167)</f>
        <v>3429.5</v>
      </c>
      <c r="L166" s="40">
        <f t="shared" si="27"/>
        <v>3429.5</v>
      </c>
      <c r="M166" s="40">
        <f t="shared" si="18"/>
        <v>100</v>
      </c>
      <c r="N166" s="6"/>
    </row>
    <row r="167" spans="1:14" s="7" customFormat="1" ht="31.2" x14ac:dyDescent="0.25">
      <c r="A167" s="32"/>
      <c r="B167" s="57" t="s">
        <v>48</v>
      </c>
      <c r="C167" s="2">
        <v>902</v>
      </c>
      <c r="D167" s="42" t="s">
        <v>42</v>
      </c>
      <c r="E167" s="42" t="s">
        <v>2</v>
      </c>
      <c r="F167" s="42"/>
      <c r="G167" s="2"/>
      <c r="H167" s="42"/>
      <c r="I167" s="42"/>
      <c r="J167" s="42"/>
      <c r="K167" s="40">
        <f t="shared" ref="K167:L171" si="28">SUM(K168)</f>
        <v>3429.5</v>
      </c>
      <c r="L167" s="40">
        <f t="shared" si="28"/>
        <v>3429.5</v>
      </c>
      <c r="M167" s="40">
        <f t="shared" si="18"/>
        <v>100</v>
      </c>
      <c r="N167" s="6"/>
    </row>
    <row r="168" spans="1:14" s="7" customFormat="1" ht="31.2" x14ac:dyDescent="0.25">
      <c r="A168" s="32"/>
      <c r="B168" s="62" t="s">
        <v>375</v>
      </c>
      <c r="C168" s="2">
        <v>902</v>
      </c>
      <c r="D168" s="42" t="s">
        <v>42</v>
      </c>
      <c r="E168" s="42" t="s">
        <v>2</v>
      </c>
      <c r="F168" s="42" t="s">
        <v>5</v>
      </c>
      <c r="G168" s="2"/>
      <c r="H168" s="42"/>
      <c r="I168" s="42"/>
      <c r="J168" s="42"/>
      <c r="K168" s="40">
        <f t="shared" si="28"/>
        <v>3429.5</v>
      </c>
      <c r="L168" s="40">
        <f t="shared" si="28"/>
        <v>3429.5</v>
      </c>
      <c r="M168" s="40">
        <f t="shared" si="18"/>
        <v>100</v>
      </c>
      <c r="N168" s="6"/>
    </row>
    <row r="169" spans="1:14" s="7" customFormat="1" ht="31.2" x14ac:dyDescent="0.25">
      <c r="A169" s="33"/>
      <c r="B169" s="62" t="s">
        <v>376</v>
      </c>
      <c r="C169" s="2">
        <v>902</v>
      </c>
      <c r="D169" s="42" t="s">
        <v>42</v>
      </c>
      <c r="E169" s="42" t="s">
        <v>2</v>
      </c>
      <c r="F169" s="42" t="s">
        <v>5</v>
      </c>
      <c r="G169" s="2">
        <v>2</v>
      </c>
      <c r="H169" s="42"/>
      <c r="I169" s="42"/>
      <c r="J169" s="42"/>
      <c r="K169" s="40">
        <f t="shared" si="28"/>
        <v>3429.5</v>
      </c>
      <c r="L169" s="40">
        <f t="shared" si="28"/>
        <v>3429.5</v>
      </c>
      <c r="M169" s="40">
        <f t="shared" si="18"/>
        <v>100</v>
      </c>
      <c r="N169" s="6"/>
    </row>
    <row r="170" spans="1:14" s="7" customFormat="1" ht="62.4" x14ac:dyDescent="0.25">
      <c r="A170" s="34"/>
      <c r="B170" s="62" t="s">
        <v>163</v>
      </c>
      <c r="C170" s="2">
        <v>902</v>
      </c>
      <c r="D170" s="42" t="s">
        <v>42</v>
      </c>
      <c r="E170" s="42" t="s">
        <v>2</v>
      </c>
      <c r="F170" s="42" t="s">
        <v>5</v>
      </c>
      <c r="G170" s="2">
        <v>2</v>
      </c>
      <c r="H170" s="42" t="s">
        <v>2</v>
      </c>
      <c r="I170" s="42"/>
      <c r="J170" s="42"/>
      <c r="K170" s="40">
        <f t="shared" si="28"/>
        <v>3429.5</v>
      </c>
      <c r="L170" s="40">
        <f t="shared" si="28"/>
        <v>3429.5</v>
      </c>
      <c r="M170" s="40">
        <f t="shared" si="18"/>
        <v>100</v>
      </c>
      <c r="N170" s="6"/>
    </row>
    <row r="171" spans="1:14" s="7" customFormat="1" ht="31.2" x14ac:dyDescent="0.25">
      <c r="A171" s="32"/>
      <c r="B171" s="62" t="s">
        <v>164</v>
      </c>
      <c r="C171" s="2">
        <v>902</v>
      </c>
      <c r="D171" s="42" t="s">
        <v>42</v>
      </c>
      <c r="E171" s="42" t="s">
        <v>2</v>
      </c>
      <c r="F171" s="42" t="s">
        <v>5</v>
      </c>
      <c r="G171" s="2">
        <v>2</v>
      </c>
      <c r="H171" s="42" t="s">
        <v>2</v>
      </c>
      <c r="I171" s="42" t="s">
        <v>165</v>
      </c>
      <c r="J171" s="42"/>
      <c r="K171" s="40">
        <f t="shared" si="28"/>
        <v>3429.5</v>
      </c>
      <c r="L171" s="40">
        <f t="shared" si="28"/>
        <v>3429.5</v>
      </c>
      <c r="M171" s="40">
        <f t="shared" si="18"/>
        <v>100</v>
      </c>
      <c r="N171" s="6"/>
    </row>
    <row r="172" spans="1:14" s="7" customFormat="1" x14ac:dyDescent="0.25">
      <c r="A172" s="33"/>
      <c r="B172" s="57" t="s">
        <v>73</v>
      </c>
      <c r="C172" s="2">
        <v>902</v>
      </c>
      <c r="D172" s="42" t="s">
        <v>42</v>
      </c>
      <c r="E172" s="42" t="s">
        <v>2</v>
      </c>
      <c r="F172" s="42" t="s">
        <v>5</v>
      </c>
      <c r="G172" s="2">
        <v>2</v>
      </c>
      <c r="H172" s="42" t="s">
        <v>2</v>
      </c>
      <c r="I172" s="42" t="s">
        <v>165</v>
      </c>
      <c r="J172" s="42" t="s">
        <v>74</v>
      </c>
      <c r="K172" s="40">
        <f>3822.2-304.7-88</f>
        <v>3429.5</v>
      </c>
      <c r="L172" s="40">
        <v>3429.5</v>
      </c>
      <c r="M172" s="40">
        <f t="shared" si="18"/>
        <v>100</v>
      </c>
      <c r="N172" s="6"/>
    </row>
    <row r="173" spans="1:14" s="7" customFormat="1" ht="46.8" x14ac:dyDescent="0.25">
      <c r="A173" s="2">
        <v>3</v>
      </c>
      <c r="B173" s="57" t="s">
        <v>45</v>
      </c>
      <c r="C173" s="2">
        <v>905</v>
      </c>
      <c r="D173" s="42"/>
      <c r="E173" s="42"/>
      <c r="F173" s="42"/>
      <c r="G173" s="2"/>
      <c r="H173" s="42"/>
      <c r="I173" s="42"/>
      <c r="J173" s="42"/>
      <c r="K173" s="40">
        <f>SUM(K174+K193+K229+K222+K205+K187+K216)</f>
        <v>125706.99999999999</v>
      </c>
      <c r="L173" s="40">
        <f>SUM(L174+L193+L229+L222+L205+L187+L216)</f>
        <v>124051.19999999998</v>
      </c>
      <c r="M173" s="40">
        <f t="shared" si="18"/>
        <v>98.682810026490159</v>
      </c>
      <c r="N173" s="6"/>
    </row>
    <row r="174" spans="1:14" s="7" customFormat="1" x14ac:dyDescent="0.25">
      <c r="A174" s="31"/>
      <c r="B174" s="57" t="s">
        <v>1</v>
      </c>
      <c r="C174" s="2">
        <v>905</v>
      </c>
      <c r="D174" s="42" t="s">
        <v>2</v>
      </c>
      <c r="E174" s="42"/>
      <c r="F174" s="42"/>
      <c r="G174" s="2"/>
      <c r="H174" s="42"/>
      <c r="I174" s="42"/>
      <c r="J174" s="42"/>
      <c r="K174" s="40">
        <f>SUM(K175+K182)</f>
        <v>22091.300000000003</v>
      </c>
      <c r="L174" s="40">
        <f>SUM(L175+L182)</f>
        <v>20435.5</v>
      </c>
      <c r="M174" s="40">
        <f t="shared" si="18"/>
        <v>92.504741685640951</v>
      </c>
      <c r="N174" s="6"/>
    </row>
    <row r="175" spans="1:14" s="7" customFormat="1" ht="62.4" x14ac:dyDescent="0.25">
      <c r="A175" s="29"/>
      <c r="B175" s="57" t="s">
        <v>46</v>
      </c>
      <c r="C175" s="2">
        <v>905</v>
      </c>
      <c r="D175" s="42" t="s">
        <v>2</v>
      </c>
      <c r="E175" s="42" t="s">
        <v>31</v>
      </c>
      <c r="F175" s="42"/>
      <c r="G175" s="2"/>
      <c r="H175" s="42"/>
      <c r="I175" s="42"/>
      <c r="J175" s="42"/>
      <c r="K175" s="40">
        <f t="shared" ref="K175:L176" si="29">SUM(K176)</f>
        <v>20808</v>
      </c>
      <c r="L175" s="40">
        <f t="shared" si="29"/>
        <v>20435.5</v>
      </c>
      <c r="M175" s="40">
        <f t="shared" si="18"/>
        <v>98.209823144944252</v>
      </c>
      <c r="N175" s="6"/>
    </row>
    <row r="176" spans="1:14" s="7" customFormat="1" ht="62.4" x14ac:dyDescent="0.25">
      <c r="A176" s="29"/>
      <c r="B176" s="57" t="s">
        <v>92</v>
      </c>
      <c r="C176" s="2">
        <v>905</v>
      </c>
      <c r="D176" s="42" t="s">
        <v>2</v>
      </c>
      <c r="E176" s="42" t="s">
        <v>31</v>
      </c>
      <c r="F176" s="42" t="s">
        <v>166</v>
      </c>
      <c r="G176" s="2"/>
      <c r="H176" s="42"/>
      <c r="I176" s="42"/>
      <c r="J176" s="42"/>
      <c r="K176" s="40">
        <f t="shared" si="29"/>
        <v>20808</v>
      </c>
      <c r="L176" s="40">
        <f t="shared" si="29"/>
        <v>20435.5</v>
      </c>
      <c r="M176" s="40">
        <f t="shared" si="18"/>
        <v>98.209823144944252</v>
      </c>
      <c r="N176" s="6"/>
    </row>
    <row r="177" spans="1:14" s="7" customFormat="1" ht="62.4" x14ac:dyDescent="0.25">
      <c r="A177" s="29"/>
      <c r="B177" s="57" t="s">
        <v>167</v>
      </c>
      <c r="C177" s="2">
        <v>905</v>
      </c>
      <c r="D177" s="42" t="s">
        <v>2</v>
      </c>
      <c r="E177" s="42" t="s">
        <v>31</v>
      </c>
      <c r="F177" s="42" t="s">
        <v>166</v>
      </c>
      <c r="G177" s="2">
        <v>1</v>
      </c>
      <c r="H177" s="42"/>
      <c r="I177" s="42"/>
      <c r="J177" s="42"/>
      <c r="K177" s="40">
        <f>SUM(K178)</f>
        <v>20808</v>
      </c>
      <c r="L177" s="40">
        <f>SUM(L178)</f>
        <v>20435.5</v>
      </c>
      <c r="M177" s="40">
        <f t="shared" si="18"/>
        <v>98.209823144944252</v>
      </c>
      <c r="N177" s="6"/>
    </row>
    <row r="178" spans="1:14" s="7" customFormat="1" ht="31.2" x14ac:dyDescent="0.25">
      <c r="A178" s="29"/>
      <c r="B178" s="57" t="s">
        <v>56</v>
      </c>
      <c r="C178" s="2">
        <v>905</v>
      </c>
      <c r="D178" s="42" t="s">
        <v>2</v>
      </c>
      <c r="E178" s="42" t="s">
        <v>31</v>
      </c>
      <c r="F178" s="42" t="s">
        <v>166</v>
      </c>
      <c r="G178" s="2">
        <v>1</v>
      </c>
      <c r="H178" s="42" t="s">
        <v>118</v>
      </c>
      <c r="I178" s="42" t="s">
        <v>119</v>
      </c>
      <c r="J178" s="42"/>
      <c r="K178" s="40">
        <f>SUM(K179:K181)</f>
        <v>20808</v>
      </c>
      <c r="L178" s="40">
        <f>SUM(L179:L181)</f>
        <v>20435.5</v>
      </c>
      <c r="M178" s="40">
        <f t="shared" si="18"/>
        <v>98.209823144944252</v>
      </c>
      <c r="N178" s="6"/>
    </row>
    <row r="179" spans="1:14" s="7" customFormat="1" ht="62.4" x14ac:dyDescent="0.25">
      <c r="A179" s="30"/>
      <c r="B179" s="57" t="s">
        <v>57</v>
      </c>
      <c r="C179" s="2">
        <v>905</v>
      </c>
      <c r="D179" s="42" t="s">
        <v>2</v>
      </c>
      <c r="E179" s="42" t="s">
        <v>31</v>
      </c>
      <c r="F179" s="42" t="s">
        <v>166</v>
      </c>
      <c r="G179" s="2">
        <v>1</v>
      </c>
      <c r="H179" s="42" t="s">
        <v>118</v>
      </c>
      <c r="I179" s="42" t="s">
        <v>119</v>
      </c>
      <c r="J179" s="42" t="s">
        <v>58</v>
      </c>
      <c r="K179" s="40">
        <f>18399.5+159.1+116.3-34.6-95.6</f>
        <v>18544.7</v>
      </c>
      <c r="L179" s="40">
        <v>18206.099999999999</v>
      </c>
      <c r="M179" s="40">
        <f t="shared" si="18"/>
        <v>98.174141398890242</v>
      </c>
      <c r="N179" s="6"/>
    </row>
    <row r="180" spans="1:14" s="7" customFormat="1" ht="46.8" x14ac:dyDescent="0.25">
      <c r="A180" s="31"/>
      <c r="B180" s="57" t="s">
        <v>219</v>
      </c>
      <c r="C180" s="2">
        <v>905</v>
      </c>
      <c r="D180" s="42" t="s">
        <v>2</v>
      </c>
      <c r="E180" s="42" t="s">
        <v>31</v>
      </c>
      <c r="F180" s="42" t="s">
        <v>166</v>
      </c>
      <c r="G180" s="2">
        <v>1</v>
      </c>
      <c r="H180" s="42" t="s">
        <v>118</v>
      </c>
      <c r="I180" s="42" t="s">
        <v>119</v>
      </c>
      <c r="J180" s="42" t="s">
        <v>60</v>
      </c>
      <c r="K180" s="40">
        <f>2093.6+16.3+59.6+93.6</f>
        <v>2263.1</v>
      </c>
      <c r="L180" s="40">
        <v>2229.1999999999998</v>
      </c>
      <c r="M180" s="40">
        <f t="shared" si="18"/>
        <v>98.50205470372498</v>
      </c>
      <c r="N180" s="6"/>
    </row>
    <row r="181" spans="1:14" s="7" customFormat="1" x14ac:dyDescent="0.25">
      <c r="A181" s="29"/>
      <c r="B181" s="57" t="s">
        <v>62</v>
      </c>
      <c r="C181" s="2">
        <v>905</v>
      </c>
      <c r="D181" s="42" t="s">
        <v>2</v>
      </c>
      <c r="E181" s="42" t="s">
        <v>31</v>
      </c>
      <c r="F181" s="42" t="s">
        <v>166</v>
      </c>
      <c r="G181" s="2">
        <v>1</v>
      </c>
      <c r="H181" s="42" t="s">
        <v>118</v>
      </c>
      <c r="I181" s="42" t="s">
        <v>119</v>
      </c>
      <c r="J181" s="42" t="s">
        <v>63</v>
      </c>
      <c r="K181" s="40">
        <f>4.2-4</f>
        <v>0.20000000000000018</v>
      </c>
      <c r="L181" s="40">
        <v>0.2</v>
      </c>
      <c r="M181" s="40">
        <f t="shared" ref="M181:M244" si="30">L181/K181*100</f>
        <v>99.999999999999915</v>
      </c>
      <c r="N181" s="6"/>
    </row>
    <row r="182" spans="1:14" s="7" customFormat="1" x14ac:dyDescent="0.25">
      <c r="A182" s="29"/>
      <c r="B182" s="57" t="s">
        <v>9</v>
      </c>
      <c r="C182" s="1">
        <v>905</v>
      </c>
      <c r="D182" s="42" t="s">
        <v>2</v>
      </c>
      <c r="E182" s="42" t="s">
        <v>24</v>
      </c>
      <c r="F182" s="42"/>
      <c r="G182" s="2"/>
      <c r="H182" s="42"/>
      <c r="I182" s="42"/>
      <c r="J182" s="42"/>
      <c r="K182" s="40">
        <f t="shared" ref="K182:L184" si="31">SUM(K183)</f>
        <v>1283.3000000000034</v>
      </c>
      <c r="L182" s="40">
        <f t="shared" si="31"/>
        <v>0</v>
      </c>
      <c r="M182" s="40">
        <f t="shared" si="30"/>
        <v>0</v>
      </c>
      <c r="N182" s="6"/>
    </row>
    <row r="183" spans="1:14" s="7" customFormat="1" ht="62.4" x14ac:dyDescent="0.25">
      <c r="A183" s="29"/>
      <c r="B183" s="57" t="s">
        <v>92</v>
      </c>
      <c r="C183" s="1">
        <v>905</v>
      </c>
      <c r="D183" s="42" t="s">
        <v>2</v>
      </c>
      <c r="E183" s="42" t="s">
        <v>24</v>
      </c>
      <c r="F183" s="42" t="s">
        <v>166</v>
      </c>
      <c r="G183" s="2"/>
      <c r="H183" s="42"/>
      <c r="I183" s="42"/>
      <c r="J183" s="42"/>
      <c r="K183" s="40">
        <f t="shared" si="31"/>
        <v>1283.3000000000034</v>
      </c>
      <c r="L183" s="40">
        <f t="shared" si="31"/>
        <v>0</v>
      </c>
      <c r="M183" s="40">
        <f t="shared" si="30"/>
        <v>0</v>
      </c>
      <c r="N183" s="6"/>
    </row>
    <row r="184" spans="1:14" s="7" customFormat="1" ht="31.2" x14ac:dyDescent="0.25">
      <c r="A184" s="29"/>
      <c r="B184" s="57" t="s">
        <v>66</v>
      </c>
      <c r="C184" s="1">
        <v>905</v>
      </c>
      <c r="D184" s="42" t="s">
        <v>2</v>
      </c>
      <c r="E184" s="42" t="s">
        <v>24</v>
      </c>
      <c r="F184" s="42" t="s">
        <v>166</v>
      </c>
      <c r="G184" s="2">
        <v>2</v>
      </c>
      <c r="H184" s="42"/>
      <c r="I184" s="42"/>
      <c r="J184" s="42"/>
      <c r="K184" s="40">
        <f t="shared" si="31"/>
        <v>1283.3000000000034</v>
      </c>
      <c r="L184" s="40">
        <f t="shared" si="31"/>
        <v>0</v>
      </c>
      <c r="M184" s="40">
        <f t="shared" si="30"/>
        <v>0</v>
      </c>
      <c r="N184" s="6"/>
    </row>
    <row r="185" spans="1:14" s="7" customFormat="1" ht="46.8" x14ac:dyDescent="0.25">
      <c r="A185" s="29"/>
      <c r="B185" s="57" t="s">
        <v>91</v>
      </c>
      <c r="C185" s="1">
        <v>905</v>
      </c>
      <c r="D185" s="42" t="s">
        <v>2</v>
      </c>
      <c r="E185" s="42" t="s">
        <v>24</v>
      </c>
      <c r="F185" s="42" t="s">
        <v>166</v>
      </c>
      <c r="G185" s="2">
        <v>2</v>
      </c>
      <c r="H185" s="42" t="s">
        <v>118</v>
      </c>
      <c r="I185" s="42" t="s">
        <v>169</v>
      </c>
      <c r="J185" s="42"/>
      <c r="K185" s="40">
        <f>SUM(K186)</f>
        <v>1283.3000000000034</v>
      </c>
      <c r="L185" s="40">
        <f>SUM(L186)</f>
        <v>0</v>
      </c>
      <c r="M185" s="40">
        <f t="shared" si="30"/>
        <v>0</v>
      </c>
      <c r="N185" s="6"/>
    </row>
    <row r="186" spans="1:14" s="7" customFormat="1" x14ac:dyDescent="0.25">
      <c r="A186" s="29"/>
      <c r="B186" s="57" t="s">
        <v>62</v>
      </c>
      <c r="C186" s="1">
        <v>905</v>
      </c>
      <c r="D186" s="42" t="s">
        <v>2</v>
      </c>
      <c r="E186" s="42" t="s">
        <v>24</v>
      </c>
      <c r="F186" s="42" t="s">
        <v>166</v>
      </c>
      <c r="G186" s="2">
        <v>2</v>
      </c>
      <c r="H186" s="42" t="s">
        <v>118</v>
      </c>
      <c r="I186" s="42" t="s">
        <v>169</v>
      </c>
      <c r="J186" s="42" t="s">
        <v>63</v>
      </c>
      <c r="K186" s="40">
        <f>2526.4-1081.2+139.9+12930.6+2626.7+10595.2-1772.8-12930.6-71.5-2317.2-1301.3-888-2129.6-377.5-144.1+4523.7-5259.1-870+4000-684.5+82.4+2000-3964.1-838.8-150-98+320.5-870+2907.8-2670-3188.1-279.4+515.9</f>
        <v>1283.3000000000034</v>
      </c>
      <c r="L186" s="40">
        <v>0</v>
      </c>
      <c r="M186" s="40">
        <f t="shared" si="30"/>
        <v>0</v>
      </c>
      <c r="N186" s="6"/>
    </row>
    <row r="187" spans="1:14" s="7" customFormat="1" ht="31.2" x14ac:dyDescent="0.25">
      <c r="A187" s="29"/>
      <c r="B187" s="57" t="s">
        <v>15</v>
      </c>
      <c r="C187" s="1">
        <v>905</v>
      </c>
      <c r="D187" s="42" t="s">
        <v>5</v>
      </c>
      <c r="E187" s="42"/>
      <c r="F187" s="42"/>
      <c r="G187" s="2"/>
      <c r="H187" s="42"/>
      <c r="I187" s="42"/>
      <c r="J187" s="42"/>
      <c r="K187" s="40">
        <f t="shared" ref="K187:L191" si="32">K188</f>
        <v>5473.8999999999987</v>
      </c>
      <c r="L187" s="40">
        <f t="shared" si="32"/>
        <v>5473.9</v>
      </c>
      <c r="M187" s="40">
        <f t="shared" si="30"/>
        <v>100.00000000000003</v>
      </c>
      <c r="N187" s="6"/>
    </row>
    <row r="188" spans="1:14" s="7" customFormat="1" ht="62.4" x14ac:dyDescent="0.25">
      <c r="A188" s="29"/>
      <c r="B188" s="57" t="s">
        <v>226</v>
      </c>
      <c r="C188" s="1">
        <v>905</v>
      </c>
      <c r="D188" s="42" t="s">
        <v>5</v>
      </c>
      <c r="E188" s="42" t="s">
        <v>25</v>
      </c>
      <c r="F188" s="42"/>
      <c r="G188" s="2"/>
      <c r="H188" s="42"/>
      <c r="I188" s="42"/>
      <c r="J188" s="42"/>
      <c r="K188" s="40">
        <f t="shared" si="32"/>
        <v>5473.8999999999987</v>
      </c>
      <c r="L188" s="40">
        <f t="shared" si="32"/>
        <v>5473.9</v>
      </c>
      <c r="M188" s="40">
        <f t="shared" si="30"/>
        <v>100.00000000000003</v>
      </c>
      <c r="N188" s="6"/>
    </row>
    <row r="189" spans="1:14" s="7" customFormat="1" ht="62.4" x14ac:dyDescent="0.25">
      <c r="A189" s="29"/>
      <c r="B189" s="57" t="s">
        <v>92</v>
      </c>
      <c r="C189" s="1">
        <v>905</v>
      </c>
      <c r="D189" s="42" t="s">
        <v>5</v>
      </c>
      <c r="E189" s="42" t="s">
        <v>25</v>
      </c>
      <c r="F189" s="42" t="s">
        <v>166</v>
      </c>
      <c r="G189" s="2"/>
      <c r="H189" s="42"/>
      <c r="I189" s="42"/>
      <c r="J189" s="42"/>
      <c r="K189" s="40">
        <f t="shared" si="32"/>
        <v>5473.8999999999987</v>
      </c>
      <c r="L189" s="40">
        <f t="shared" si="32"/>
        <v>5473.9</v>
      </c>
      <c r="M189" s="40">
        <f t="shared" si="30"/>
        <v>100.00000000000003</v>
      </c>
      <c r="N189" s="6"/>
    </row>
    <row r="190" spans="1:14" s="7" customFormat="1" ht="31.2" x14ac:dyDescent="0.25">
      <c r="A190" s="29"/>
      <c r="B190" s="57" t="s">
        <v>66</v>
      </c>
      <c r="C190" s="1">
        <v>905</v>
      </c>
      <c r="D190" s="42" t="s">
        <v>5</v>
      </c>
      <c r="E190" s="42" t="s">
        <v>25</v>
      </c>
      <c r="F190" s="42" t="s">
        <v>166</v>
      </c>
      <c r="G190" s="2">
        <v>2</v>
      </c>
      <c r="H190" s="42"/>
      <c r="I190" s="42"/>
      <c r="J190" s="42"/>
      <c r="K190" s="40">
        <f t="shared" si="32"/>
        <v>5473.8999999999987</v>
      </c>
      <c r="L190" s="40">
        <f t="shared" si="32"/>
        <v>5473.9</v>
      </c>
      <c r="M190" s="40">
        <f t="shared" si="30"/>
        <v>100.00000000000003</v>
      </c>
      <c r="N190" s="6"/>
    </row>
    <row r="191" spans="1:14" s="7" customFormat="1" ht="46.8" x14ac:dyDescent="0.25">
      <c r="A191" s="29"/>
      <c r="B191" s="57" t="s">
        <v>91</v>
      </c>
      <c r="C191" s="1">
        <v>905</v>
      </c>
      <c r="D191" s="42" t="s">
        <v>5</v>
      </c>
      <c r="E191" s="42" t="s">
        <v>25</v>
      </c>
      <c r="F191" s="42" t="s">
        <v>166</v>
      </c>
      <c r="G191" s="2">
        <v>2</v>
      </c>
      <c r="H191" s="42" t="s">
        <v>118</v>
      </c>
      <c r="I191" s="42" t="s">
        <v>169</v>
      </c>
      <c r="J191" s="42"/>
      <c r="K191" s="40">
        <f t="shared" si="32"/>
        <v>5473.8999999999987</v>
      </c>
      <c r="L191" s="40">
        <f t="shared" si="32"/>
        <v>5473.9</v>
      </c>
      <c r="M191" s="40">
        <f t="shared" si="30"/>
        <v>100.00000000000003</v>
      </c>
      <c r="N191" s="6"/>
    </row>
    <row r="192" spans="1:14" s="7" customFormat="1" x14ac:dyDescent="0.25">
      <c r="A192" s="30"/>
      <c r="B192" s="57" t="s">
        <v>23</v>
      </c>
      <c r="C192" s="1">
        <v>905</v>
      </c>
      <c r="D192" s="42" t="s">
        <v>5</v>
      </c>
      <c r="E192" s="42" t="s">
        <v>25</v>
      </c>
      <c r="F192" s="42" t="s">
        <v>166</v>
      </c>
      <c r="G192" s="2">
        <v>2</v>
      </c>
      <c r="H192" s="42" t="s">
        <v>118</v>
      </c>
      <c r="I192" s="42" t="s">
        <v>169</v>
      </c>
      <c r="J192" s="42" t="s">
        <v>75</v>
      </c>
      <c r="K192" s="40">
        <f>1370.6+2258.2+2670-824.8-0.1</f>
        <v>5473.8999999999987</v>
      </c>
      <c r="L192" s="55">
        <v>5473.9</v>
      </c>
      <c r="M192" s="40">
        <f t="shared" si="30"/>
        <v>100.00000000000003</v>
      </c>
      <c r="N192" s="6"/>
    </row>
    <row r="193" spans="1:14" s="7" customFormat="1" x14ac:dyDescent="0.25">
      <c r="A193" s="31"/>
      <c r="B193" s="57" t="s">
        <v>16</v>
      </c>
      <c r="C193" s="48">
        <v>905</v>
      </c>
      <c r="D193" s="49" t="s">
        <v>6</v>
      </c>
      <c r="E193" s="42"/>
      <c r="F193" s="50"/>
      <c r="G193" s="51"/>
      <c r="H193" s="50"/>
      <c r="I193" s="50"/>
      <c r="J193" s="42"/>
      <c r="K193" s="40">
        <f>SUM(K199+K194)</f>
        <v>4897.2</v>
      </c>
      <c r="L193" s="40">
        <f>SUM(L199+L194)</f>
        <v>4897.2000000000007</v>
      </c>
      <c r="M193" s="40">
        <f t="shared" si="30"/>
        <v>100.00000000000003</v>
      </c>
      <c r="N193" s="6"/>
    </row>
    <row r="194" spans="1:14" s="7" customFormat="1" x14ac:dyDescent="0.25">
      <c r="A194" s="29"/>
      <c r="B194" s="57" t="s">
        <v>67</v>
      </c>
      <c r="C194" s="48">
        <v>905</v>
      </c>
      <c r="D194" s="49" t="s">
        <v>6</v>
      </c>
      <c r="E194" s="42" t="s">
        <v>25</v>
      </c>
      <c r="F194" s="50"/>
      <c r="G194" s="51"/>
      <c r="H194" s="50"/>
      <c r="I194" s="50"/>
      <c r="J194" s="42"/>
      <c r="K194" s="40">
        <f t="shared" ref="K194:L197" si="33">K195</f>
        <v>2701.2999999999997</v>
      </c>
      <c r="L194" s="40">
        <f t="shared" si="33"/>
        <v>2701.3</v>
      </c>
      <c r="M194" s="40">
        <f t="shared" si="30"/>
        <v>100.00000000000003</v>
      </c>
      <c r="N194" s="6"/>
    </row>
    <row r="195" spans="1:14" s="7" customFormat="1" ht="62.4" x14ac:dyDescent="0.25">
      <c r="A195" s="29"/>
      <c r="B195" s="57" t="s">
        <v>92</v>
      </c>
      <c r="C195" s="48">
        <v>905</v>
      </c>
      <c r="D195" s="49" t="s">
        <v>6</v>
      </c>
      <c r="E195" s="42" t="s">
        <v>25</v>
      </c>
      <c r="F195" s="42" t="s">
        <v>166</v>
      </c>
      <c r="G195" s="2"/>
      <c r="H195" s="42"/>
      <c r="I195" s="42"/>
      <c r="J195" s="42"/>
      <c r="K195" s="40">
        <f t="shared" si="33"/>
        <v>2701.2999999999997</v>
      </c>
      <c r="L195" s="40">
        <f t="shared" si="33"/>
        <v>2701.3</v>
      </c>
      <c r="M195" s="40">
        <f t="shared" si="30"/>
        <v>100.00000000000003</v>
      </c>
      <c r="N195" s="6"/>
    </row>
    <row r="196" spans="1:14" s="7" customFormat="1" ht="31.2" x14ac:dyDescent="0.25">
      <c r="A196" s="29"/>
      <c r="B196" s="57" t="s">
        <v>66</v>
      </c>
      <c r="C196" s="48">
        <v>905</v>
      </c>
      <c r="D196" s="49" t="s">
        <v>6</v>
      </c>
      <c r="E196" s="42" t="s">
        <v>25</v>
      </c>
      <c r="F196" s="42" t="s">
        <v>166</v>
      </c>
      <c r="G196" s="2">
        <v>2</v>
      </c>
      <c r="H196" s="42"/>
      <c r="I196" s="42"/>
      <c r="J196" s="42"/>
      <c r="K196" s="40">
        <f t="shared" si="33"/>
        <v>2701.2999999999997</v>
      </c>
      <c r="L196" s="40">
        <f t="shared" si="33"/>
        <v>2701.3</v>
      </c>
      <c r="M196" s="40">
        <f t="shared" si="30"/>
        <v>100.00000000000003</v>
      </c>
      <c r="N196" s="6"/>
    </row>
    <row r="197" spans="1:14" s="7" customFormat="1" ht="46.8" x14ac:dyDescent="0.25">
      <c r="A197" s="29"/>
      <c r="B197" s="57" t="s">
        <v>91</v>
      </c>
      <c r="C197" s="48">
        <v>905</v>
      </c>
      <c r="D197" s="49" t="s">
        <v>6</v>
      </c>
      <c r="E197" s="42" t="s">
        <v>25</v>
      </c>
      <c r="F197" s="42" t="s">
        <v>166</v>
      </c>
      <c r="G197" s="2">
        <v>2</v>
      </c>
      <c r="H197" s="42" t="s">
        <v>118</v>
      </c>
      <c r="I197" s="42" t="s">
        <v>169</v>
      </c>
      <c r="J197" s="42"/>
      <c r="K197" s="40">
        <f t="shared" si="33"/>
        <v>2701.2999999999997</v>
      </c>
      <c r="L197" s="40">
        <f t="shared" si="33"/>
        <v>2701.3</v>
      </c>
      <c r="M197" s="40">
        <f t="shared" si="30"/>
        <v>100.00000000000003</v>
      </c>
      <c r="N197" s="6"/>
    </row>
    <row r="198" spans="1:14" s="7" customFormat="1" x14ac:dyDescent="0.25">
      <c r="A198" s="29"/>
      <c r="B198" s="57" t="s">
        <v>23</v>
      </c>
      <c r="C198" s="48">
        <v>905</v>
      </c>
      <c r="D198" s="49" t="s">
        <v>6</v>
      </c>
      <c r="E198" s="42" t="s">
        <v>25</v>
      </c>
      <c r="F198" s="42" t="s">
        <v>166</v>
      </c>
      <c r="G198" s="2">
        <v>2</v>
      </c>
      <c r="H198" s="42" t="s">
        <v>118</v>
      </c>
      <c r="I198" s="42" t="s">
        <v>169</v>
      </c>
      <c r="J198" s="42" t="s">
        <v>75</v>
      </c>
      <c r="K198" s="40">
        <f>2317.2+384.5-0.4</f>
        <v>2701.2999999999997</v>
      </c>
      <c r="L198" s="40">
        <v>2701.3</v>
      </c>
      <c r="M198" s="40">
        <f t="shared" si="30"/>
        <v>100.00000000000003</v>
      </c>
      <c r="N198" s="6"/>
    </row>
    <row r="199" spans="1:14" s="7" customFormat="1" ht="31.2" x14ac:dyDescent="0.25">
      <c r="A199" s="29"/>
      <c r="B199" s="57" t="s">
        <v>99</v>
      </c>
      <c r="C199" s="1">
        <v>905</v>
      </c>
      <c r="D199" s="42" t="s">
        <v>6</v>
      </c>
      <c r="E199" s="42" t="s">
        <v>100</v>
      </c>
      <c r="F199" s="42"/>
      <c r="G199" s="42"/>
      <c r="H199" s="42"/>
      <c r="I199" s="42"/>
      <c r="J199" s="42"/>
      <c r="K199" s="40">
        <f t="shared" ref="K199:L203" si="34">SUM(K200)</f>
        <v>2195.9</v>
      </c>
      <c r="L199" s="40">
        <f t="shared" si="34"/>
        <v>2195.9</v>
      </c>
      <c r="M199" s="40">
        <f t="shared" si="30"/>
        <v>100</v>
      </c>
      <c r="N199" s="6"/>
    </row>
    <row r="200" spans="1:14" s="7" customFormat="1" ht="62.4" x14ac:dyDescent="0.25">
      <c r="A200" s="29"/>
      <c r="B200" s="62" t="s">
        <v>377</v>
      </c>
      <c r="C200" s="1">
        <v>905</v>
      </c>
      <c r="D200" s="42" t="s">
        <v>6</v>
      </c>
      <c r="E200" s="42" t="s">
        <v>100</v>
      </c>
      <c r="F200" s="42" t="s">
        <v>8</v>
      </c>
      <c r="G200" s="42"/>
      <c r="H200" s="42"/>
      <c r="I200" s="42"/>
      <c r="J200" s="42"/>
      <c r="K200" s="40">
        <f t="shared" si="34"/>
        <v>2195.9</v>
      </c>
      <c r="L200" s="40">
        <f t="shared" si="34"/>
        <v>2195.9</v>
      </c>
      <c r="M200" s="40">
        <f t="shared" si="30"/>
        <v>100</v>
      </c>
      <c r="N200" s="6"/>
    </row>
    <row r="201" spans="1:14" s="7" customFormat="1" ht="78" x14ac:dyDescent="0.25">
      <c r="A201" s="29"/>
      <c r="B201" s="62" t="s">
        <v>350</v>
      </c>
      <c r="C201" s="1">
        <v>905</v>
      </c>
      <c r="D201" s="42" t="s">
        <v>6</v>
      </c>
      <c r="E201" s="42" t="s">
        <v>100</v>
      </c>
      <c r="F201" s="42" t="s">
        <v>8</v>
      </c>
      <c r="G201" s="42" t="s">
        <v>147</v>
      </c>
      <c r="H201" s="42"/>
      <c r="I201" s="42"/>
      <c r="J201" s="42"/>
      <c r="K201" s="40">
        <f t="shared" si="34"/>
        <v>2195.9</v>
      </c>
      <c r="L201" s="40">
        <f t="shared" si="34"/>
        <v>2195.9</v>
      </c>
      <c r="M201" s="40">
        <f t="shared" si="30"/>
        <v>100</v>
      </c>
      <c r="N201" s="6"/>
    </row>
    <row r="202" spans="1:14" s="7" customFormat="1" ht="46.8" x14ac:dyDescent="0.25">
      <c r="A202" s="29"/>
      <c r="B202" s="62" t="s">
        <v>148</v>
      </c>
      <c r="C202" s="1">
        <v>905</v>
      </c>
      <c r="D202" s="42" t="s">
        <v>6</v>
      </c>
      <c r="E202" s="42" t="s">
        <v>100</v>
      </c>
      <c r="F202" s="42" t="s">
        <v>8</v>
      </c>
      <c r="G202" s="42" t="s">
        <v>147</v>
      </c>
      <c r="H202" s="42" t="s">
        <v>4</v>
      </c>
      <c r="I202" s="42"/>
      <c r="J202" s="42"/>
      <c r="K202" s="40">
        <f t="shared" si="34"/>
        <v>2195.9</v>
      </c>
      <c r="L202" s="40">
        <f t="shared" si="34"/>
        <v>2195.9</v>
      </c>
      <c r="M202" s="40">
        <f t="shared" si="30"/>
        <v>100</v>
      </c>
      <c r="N202" s="6"/>
    </row>
    <row r="203" spans="1:14" ht="78" x14ac:dyDescent="0.25">
      <c r="A203" s="30"/>
      <c r="B203" s="67" t="s">
        <v>366</v>
      </c>
      <c r="C203" s="1">
        <v>905</v>
      </c>
      <c r="D203" s="42" t="s">
        <v>6</v>
      </c>
      <c r="E203" s="42" t="s">
        <v>100</v>
      </c>
      <c r="F203" s="42" t="s">
        <v>8</v>
      </c>
      <c r="G203" s="42" t="s">
        <v>147</v>
      </c>
      <c r="H203" s="42" t="s">
        <v>4</v>
      </c>
      <c r="I203" s="42" t="s">
        <v>149</v>
      </c>
      <c r="J203" s="42"/>
      <c r="K203" s="40">
        <f t="shared" si="34"/>
        <v>2195.9</v>
      </c>
      <c r="L203" s="40">
        <f t="shared" si="34"/>
        <v>2195.9</v>
      </c>
      <c r="M203" s="40">
        <f t="shared" si="30"/>
        <v>100</v>
      </c>
    </row>
    <row r="204" spans="1:14" ht="46.8" x14ac:dyDescent="0.25">
      <c r="A204" s="31"/>
      <c r="B204" s="57" t="s">
        <v>219</v>
      </c>
      <c r="C204" s="1">
        <v>905</v>
      </c>
      <c r="D204" s="42" t="s">
        <v>6</v>
      </c>
      <c r="E204" s="42" t="s">
        <v>100</v>
      </c>
      <c r="F204" s="42" t="s">
        <v>8</v>
      </c>
      <c r="G204" s="42" t="s">
        <v>147</v>
      </c>
      <c r="H204" s="42" t="s">
        <v>4</v>
      </c>
      <c r="I204" s="42" t="s">
        <v>149</v>
      </c>
      <c r="J204" s="42" t="s">
        <v>60</v>
      </c>
      <c r="K204" s="40">
        <f>1713-12.1+850-300-55</f>
        <v>2195.9</v>
      </c>
      <c r="L204" s="40">
        <v>2195.9</v>
      </c>
      <c r="M204" s="40">
        <f t="shared" si="30"/>
        <v>100</v>
      </c>
    </row>
    <row r="205" spans="1:14" x14ac:dyDescent="0.25">
      <c r="A205" s="29"/>
      <c r="B205" s="57" t="s">
        <v>43</v>
      </c>
      <c r="C205" s="1">
        <v>905</v>
      </c>
      <c r="D205" s="42" t="s">
        <v>7</v>
      </c>
      <c r="E205" s="42"/>
      <c r="F205" s="42"/>
      <c r="G205" s="42"/>
      <c r="H205" s="42"/>
      <c r="I205" s="42"/>
      <c r="J205" s="42"/>
      <c r="K205" s="40">
        <f>K206+K211</f>
        <v>9447.7000000000007</v>
      </c>
      <c r="L205" s="40">
        <f>L206+L211</f>
        <v>9447.7000000000007</v>
      </c>
      <c r="M205" s="40">
        <f t="shared" si="30"/>
        <v>100</v>
      </c>
    </row>
    <row r="206" spans="1:14" x14ac:dyDescent="0.25">
      <c r="A206" s="29"/>
      <c r="B206" s="57" t="s">
        <v>240</v>
      </c>
      <c r="C206" s="1">
        <v>905</v>
      </c>
      <c r="D206" s="42" t="s">
        <v>7</v>
      </c>
      <c r="E206" s="42" t="s">
        <v>4</v>
      </c>
      <c r="F206" s="42"/>
      <c r="G206" s="42"/>
      <c r="H206" s="42"/>
      <c r="I206" s="42"/>
      <c r="J206" s="42"/>
      <c r="K206" s="40">
        <f t="shared" ref="K206:L209" si="35">K207</f>
        <v>8556.5</v>
      </c>
      <c r="L206" s="40">
        <f t="shared" si="35"/>
        <v>8556.5</v>
      </c>
      <c r="M206" s="40">
        <f t="shared" si="30"/>
        <v>100</v>
      </c>
    </row>
    <row r="207" spans="1:14" ht="62.4" x14ac:dyDescent="0.25">
      <c r="A207" s="29"/>
      <c r="B207" s="57" t="s">
        <v>92</v>
      </c>
      <c r="C207" s="1">
        <v>905</v>
      </c>
      <c r="D207" s="42" t="s">
        <v>7</v>
      </c>
      <c r="E207" s="42" t="s">
        <v>4</v>
      </c>
      <c r="F207" s="42" t="s">
        <v>166</v>
      </c>
      <c r="G207" s="2"/>
      <c r="H207" s="42"/>
      <c r="I207" s="42"/>
      <c r="J207" s="42"/>
      <c r="K207" s="40">
        <f t="shared" si="35"/>
        <v>8556.5</v>
      </c>
      <c r="L207" s="40">
        <f t="shared" si="35"/>
        <v>8556.5</v>
      </c>
      <c r="M207" s="40">
        <f t="shared" si="30"/>
        <v>100</v>
      </c>
    </row>
    <row r="208" spans="1:14" ht="31.2" x14ac:dyDescent="0.25">
      <c r="A208" s="29"/>
      <c r="B208" s="57" t="s">
        <v>66</v>
      </c>
      <c r="C208" s="1">
        <v>905</v>
      </c>
      <c r="D208" s="42" t="s">
        <v>7</v>
      </c>
      <c r="E208" s="42" t="s">
        <v>4</v>
      </c>
      <c r="F208" s="42" t="s">
        <v>166</v>
      </c>
      <c r="G208" s="2">
        <v>2</v>
      </c>
      <c r="H208" s="42"/>
      <c r="I208" s="42"/>
      <c r="J208" s="42"/>
      <c r="K208" s="40">
        <f t="shared" si="35"/>
        <v>8556.5</v>
      </c>
      <c r="L208" s="40">
        <f t="shared" si="35"/>
        <v>8556.5</v>
      </c>
      <c r="M208" s="40">
        <f t="shared" si="30"/>
        <v>100</v>
      </c>
    </row>
    <row r="209" spans="1:14" ht="46.8" x14ac:dyDescent="0.25">
      <c r="A209" s="29"/>
      <c r="B209" s="57" t="s">
        <v>91</v>
      </c>
      <c r="C209" s="1">
        <v>905</v>
      </c>
      <c r="D209" s="42" t="s">
        <v>7</v>
      </c>
      <c r="E209" s="42" t="s">
        <v>4</v>
      </c>
      <c r="F209" s="42" t="s">
        <v>166</v>
      </c>
      <c r="G209" s="2">
        <v>2</v>
      </c>
      <c r="H209" s="42" t="s">
        <v>118</v>
      </c>
      <c r="I209" s="42" t="s">
        <v>169</v>
      </c>
      <c r="J209" s="42"/>
      <c r="K209" s="40">
        <f t="shared" si="35"/>
        <v>8556.5</v>
      </c>
      <c r="L209" s="40">
        <f t="shared" si="35"/>
        <v>8556.5</v>
      </c>
      <c r="M209" s="40">
        <f t="shared" si="30"/>
        <v>100</v>
      </c>
    </row>
    <row r="210" spans="1:14" x14ac:dyDescent="0.25">
      <c r="A210" s="29"/>
      <c r="B210" s="57" t="s">
        <v>23</v>
      </c>
      <c r="C210" s="1">
        <v>905</v>
      </c>
      <c r="D210" s="42" t="s">
        <v>7</v>
      </c>
      <c r="E210" s="42" t="s">
        <v>4</v>
      </c>
      <c r="F210" s="42" t="s">
        <v>166</v>
      </c>
      <c r="G210" s="2">
        <v>2</v>
      </c>
      <c r="H210" s="42" t="s">
        <v>118</v>
      </c>
      <c r="I210" s="42" t="s">
        <v>169</v>
      </c>
      <c r="J210" s="42" t="s">
        <v>75</v>
      </c>
      <c r="K210" s="40">
        <f>377.5+2376.9+1705.9+838.8+3258.1-0.7</f>
        <v>8556.5</v>
      </c>
      <c r="L210" s="40">
        <v>8556.5</v>
      </c>
      <c r="M210" s="40">
        <f t="shared" si="30"/>
        <v>100</v>
      </c>
    </row>
    <row r="211" spans="1:14" x14ac:dyDescent="0.25">
      <c r="A211" s="29"/>
      <c r="B211" s="57" t="s">
        <v>281</v>
      </c>
      <c r="C211" s="1">
        <v>905</v>
      </c>
      <c r="D211" s="42" t="s">
        <v>7</v>
      </c>
      <c r="E211" s="42" t="s">
        <v>5</v>
      </c>
      <c r="F211" s="42"/>
      <c r="G211" s="42"/>
      <c r="H211" s="42"/>
      <c r="I211" s="42"/>
      <c r="J211" s="42"/>
      <c r="K211" s="40">
        <f t="shared" ref="K211:L214" si="36">K212</f>
        <v>891.2</v>
      </c>
      <c r="L211" s="40">
        <f t="shared" si="36"/>
        <v>891.2</v>
      </c>
      <c r="M211" s="40">
        <f t="shared" si="30"/>
        <v>100</v>
      </c>
    </row>
    <row r="212" spans="1:14" ht="62.4" x14ac:dyDescent="0.25">
      <c r="A212" s="29"/>
      <c r="B212" s="57" t="s">
        <v>92</v>
      </c>
      <c r="C212" s="1">
        <v>905</v>
      </c>
      <c r="D212" s="42" t="s">
        <v>7</v>
      </c>
      <c r="E212" s="42" t="s">
        <v>5</v>
      </c>
      <c r="F212" s="42" t="s">
        <v>166</v>
      </c>
      <c r="G212" s="2"/>
      <c r="H212" s="42"/>
      <c r="I212" s="42"/>
      <c r="J212" s="42"/>
      <c r="K212" s="40">
        <f t="shared" si="36"/>
        <v>891.2</v>
      </c>
      <c r="L212" s="40">
        <f t="shared" si="36"/>
        <v>891.2</v>
      </c>
      <c r="M212" s="40">
        <f t="shared" si="30"/>
        <v>100</v>
      </c>
    </row>
    <row r="213" spans="1:14" ht="31.2" x14ac:dyDescent="0.25">
      <c r="A213" s="29"/>
      <c r="B213" s="57" t="s">
        <v>66</v>
      </c>
      <c r="C213" s="1">
        <v>905</v>
      </c>
      <c r="D213" s="42" t="s">
        <v>7</v>
      </c>
      <c r="E213" s="42" t="s">
        <v>5</v>
      </c>
      <c r="F213" s="42" t="s">
        <v>166</v>
      </c>
      <c r="G213" s="2">
        <v>2</v>
      </c>
      <c r="H213" s="42"/>
      <c r="I213" s="42"/>
      <c r="J213" s="42"/>
      <c r="K213" s="40">
        <f t="shared" si="36"/>
        <v>891.2</v>
      </c>
      <c r="L213" s="40">
        <f t="shared" si="36"/>
        <v>891.2</v>
      </c>
      <c r="M213" s="40">
        <f t="shared" si="30"/>
        <v>100</v>
      </c>
    </row>
    <row r="214" spans="1:14" ht="46.8" x14ac:dyDescent="0.25">
      <c r="A214" s="29"/>
      <c r="B214" s="57" t="s">
        <v>91</v>
      </c>
      <c r="C214" s="1">
        <v>905</v>
      </c>
      <c r="D214" s="42" t="s">
        <v>7</v>
      </c>
      <c r="E214" s="42" t="s">
        <v>5</v>
      </c>
      <c r="F214" s="42" t="s">
        <v>166</v>
      </c>
      <c r="G214" s="2">
        <v>2</v>
      </c>
      <c r="H214" s="42" t="s">
        <v>118</v>
      </c>
      <c r="I214" s="42" t="s">
        <v>169</v>
      </c>
      <c r="J214" s="42"/>
      <c r="K214" s="40">
        <f t="shared" si="36"/>
        <v>891.2</v>
      </c>
      <c r="L214" s="40">
        <f t="shared" si="36"/>
        <v>891.2</v>
      </c>
      <c r="M214" s="40">
        <f t="shared" si="30"/>
        <v>100</v>
      </c>
    </row>
    <row r="215" spans="1:14" x14ac:dyDescent="0.25">
      <c r="A215" s="29"/>
      <c r="B215" s="57" t="s">
        <v>23</v>
      </c>
      <c r="C215" s="1">
        <v>905</v>
      </c>
      <c r="D215" s="42" t="s">
        <v>7</v>
      </c>
      <c r="E215" s="42" t="s">
        <v>5</v>
      </c>
      <c r="F215" s="42" t="s">
        <v>166</v>
      </c>
      <c r="G215" s="2">
        <v>2</v>
      </c>
      <c r="H215" s="42" t="s">
        <v>118</v>
      </c>
      <c r="I215" s="42" t="s">
        <v>169</v>
      </c>
      <c r="J215" s="42" t="s">
        <v>75</v>
      </c>
      <c r="K215" s="40">
        <f>830.5+300+98-337.3</f>
        <v>891.2</v>
      </c>
      <c r="L215" s="40">
        <v>891.2</v>
      </c>
      <c r="M215" s="40">
        <f t="shared" si="30"/>
        <v>100</v>
      </c>
    </row>
    <row r="216" spans="1:14" x14ac:dyDescent="0.25">
      <c r="A216" s="29"/>
      <c r="B216" s="70" t="s">
        <v>85</v>
      </c>
      <c r="C216" s="1">
        <v>905</v>
      </c>
      <c r="D216" s="42" t="s">
        <v>24</v>
      </c>
      <c r="E216" s="42"/>
      <c r="F216" s="42"/>
      <c r="G216" s="2"/>
      <c r="H216" s="42"/>
      <c r="I216" s="42"/>
      <c r="J216" s="42"/>
      <c r="K216" s="40">
        <f t="shared" ref="K216:L220" si="37">K217</f>
        <v>870</v>
      </c>
      <c r="L216" s="40">
        <f t="shared" si="37"/>
        <v>870</v>
      </c>
      <c r="M216" s="40">
        <f t="shared" si="30"/>
        <v>100</v>
      </c>
    </row>
    <row r="217" spans="1:14" x14ac:dyDescent="0.25">
      <c r="A217" s="30"/>
      <c r="B217" s="57" t="s">
        <v>378</v>
      </c>
      <c r="C217" s="1">
        <v>905</v>
      </c>
      <c r="D217" s="42" t="s">
        <v>24</v>
      </c>
      <c r="E217" s="42" t="s">
        <v>4</v>
      </c>
      <c r="F217" s="42"/>
      <c r="G217" s="2"/>
      <c r="H217" s="42"/>
      <c r="I217" s="42"/>
      <c r="J217" s="42"/>
      <c r="K217" s="40">
        <f t="shared" si="37"/>
        <v>870</v>
      </c>
      <c r="L217" s="40">
        <f t="shared" si="37"/>
        <v>870</v>
      </c>
      <c r="M217" s="40">
        <f t="shared" si="30"/>
        <v>100</v>
      </c>
    </row>
    <row r="218" spans="1:14" s="7" customFormat="1" ht="62.4" x14ac:dyDescent="0.25">
      <c r="A218" s="31"/>
      <c r="B218" s="57" t="s">
        <v>92</v>
      </c>
      <c r="C218" s="1">
        <v>905</v>
      </c>
      <c r="D218" s="42" t="s">
        <v>24</v>
      </c>
      <c r="E218" s="42" t="s">
        <v>4</v>
      </c>
      <c r="F218" s="42" t="s">
        <v>166</v>
      </c>
      <c r="G218" s="2"/>
      <c r="H218" s="42"/>
      <c r="I218" s="42"/>
      <c r="J218" s="42"/>
      <c r="K218" s="40">
        <f t="shared" si="37"/>
        <v>870</v>
      </c>
      <c r="L218" s="40">
        <f t="shared" si="37"/>
        <v>870</v>
      </c>
      <c r="M218" s="40">
        <f t="shared" si="30"/>
        <v>100</v>
      </c>
      <c r="N218" s="6"/>
    </row>
    <row r="219" spans="1:14" s="7" customFormat="1" ht="31.2" x14ac:dyDescent="0.25">
      <c r="A219" s="29"/>
      <c r="B219" s="57" t="s">
        <v>66</v>
      </c>
      <c r="C219" s="1">
        <v>905</v>
      </c>
      <c r="D219" s="42" t="s">
        <v>24</v>
      </c>
      <c r="E219" s="42" t="s">
        <v>4</v>
      </c>
      <c r="F219" s="42" t="s">
        <v>166</v>
      </c>
      <c r="G219" s="2">
        <v>2</v>
      </c>
      <c r="H219" s="42"/>
      <c r="I219" s="42"/>
      <c r="J219" s="42"/>
      <c r="K219" s="40">
        <f t="shared" si="37"/>
        <v>870</v>
      </c>
      <c r="L219" s="40">
        <f t="shared" si="37"/>
        <v>870</v>
      </c>
      <c r="M219" s="40">
        <f t="shared" si="30"/>
        <v>100</v>
      </c>
      <c r="N219" s="6"/>
    </row>
    <row r="220" spans="1:14" s="7" customFormat="1" ht="46.8" x14ac:dyDescent="0.25">
      <c r="A220" s="29"/>
      <c r="B220" s="57" t="s">
        <v>91</v>
      </c>
      <c r="C220" s="1">
        <v>905</v>
      </c>
      <c r="D220" s="42" t="s">
        <v>24</v>
      </c>
      <c r="E220" s="42" t="s">
        <v>4</v>
      </c>
      <c r="F220" s="42" t="s">
        <v>166</v>
      </c>
      <c r="G220" s="2">
        <v>2</v>
      </c>
      <c r="H220" s="42" t="s">
        <v>118</v>
      </c>
      <c r="I220" s="42" t="s">
        <v>169</v>
      </c>
      <c r="J220" s="42"/>
      <c r="K220" s="40">
        <f t="shared" si="37"/>
        <v>870</v>
      </c>
      <c r="L220" s="40">
        <f t="shared" si="37"/>
        <v>870</v>
      </c>
      <c r="M220" s="40">
        <f t="shared" si="30"/>
        <v>100</v>
      </c>
      <c r="N220" s="6"/>
    </row>
    <row r="221" spans="1:14" s="7" customFormat="1" x14ac:dyDescent="0.25">
      <c r="A221" s="29"/>
      <c r="B221" s="57" t="s">
        <v>23</v>
      </c>
      <c r="C221" s="1">
        <v>905</v>
      </c>
      <c r="D221" s="42" t="s">
        <v>24</v>
      </c>
      <c r="E221" s="42" t="s">
        <v>4</v>
      </c>
      <c r="F221" s="42" t="s">
        <v>166</v>
      </c>
      <c r="G221" s="2">
        <v>2</v>
      </c>
      <c r="H221" s="42" t="s">
        <v>118</v>
      </c>
      <c r="I221" s="42" t="s">
        <v>169</v>
      </c>
      <c r="J221" s="42" t="s">
        <v>75</v>
      </c>
      <c r="K221" s="40">
        <v>870</v>
      </c>
      <c r="L221" s="40">
        <v>870</v>
      </c>
      <c r="M221" s="40">
        <f t="shared" si="30"/>
        <v>100</v>
      </c>
      <c r="N221" s="6"/>
    </row>
    <row r="222" spans="1:14" s="7" customFormat="1" ht="31.2" x14ac:dyDescent="0.25">
      <c r="A222" s="29"/>
      <c r="B222" s="57" t="s">
        <v>47</v>
      </c>
      <c r="C222" s="1">
        <v>905</v>
      </c>
      <c r="D222" s="42" t="s">
        <v>42</v>
      </c>
      <c r="E222" s="42"/>
      <c r="F222" s="42"/>
      <c r="G222" s="2"/>
      <c r="H222" s="42"/>
      <c r="I222" s="42"/>
      <c r="J222" s="42"/>
      <c r="K222" s="40">
        <f t="shared" ref="K222:L227" si="38">K223</f>
        <v>33.700000000000003</v>
      </c>
      <c r="L222" s="40">
        <f t="shared" si="38"/>
        <v>33.700000000000003</v>
      </c>
      <c r="M222" s="40">
        <f t="shared" si="30"/>
        <v>100</v>
      </c>
      <c r="N222" s="6"/>
    </row>
    <row r="223" spans="1:14" s="7" customFormat="1" ht="31.2" x14ac:dyDescent="0.25">
      <c r="A223" s="29"/>
      <c r="B223" s="57" t="s">
        <v>48</v>
      </c>
      <c r="C223" s="1">
        <v>905</v>
      </c>
      <c r="D223" s="42" t="s">
        <v>42</v>
      </c>
      <c r="E223" s="42" t="s">
        <v>2</v>
      </c>
      <c r="F223" s="42"/>
      <c r="G223" s="2"/>
      <c r="H223" s="42"/>
      <c r="I223" s="42"/>
      <c r="J223" s="42"/>
      <c r="K223" s="40">
        <f t="shared" si="38"/>
        <v>33.700000000000003</v>
      </c>
      <c r="L223" s="40">
        <f t="shared" si="38"/>
        <v>33.700000000000003</v>
      </c>
      <c r="M223" s="40">
        <f t="shared" si="30"/>
        <v>100</v>
      </c>
      <c r="N223" s="6"/>
    </row>
    <row r="224" spans="1:14" s="7" customFormat="1" ht="31.2" x14ac:dyDescent="0.25">
      <c r="A224" s="29"/>
      <c r="B224" s="62" t="s">
        <v>375</v>
      </c>
      <c r="C224" s="1">
        <v>905</v>
      </c>
      <c r="D224" s="42" t="s">
        <v>42</v>
      </c>
      <c r="E224" s="42" t="s">
        <v>2</v>
      </c>
      <c r="F224" s="42" t="s">
        <v>5</v>
      </c>
      <c r="G224" s="2"/>
      <c r="H224" s="42"/>
      <c r="I224" s="42"/>
      <c r="J224" s="42"/>
      <c r="K224" s="40">
        <f t="shared" si="38"/>
        <v>33.700000000000003</v>
      </c>
      <c r="L224" s="40">
        <f t="shared" si="38"/>
        <v>33.700000000000003</v>
      </c>
      <c r="M224" s="40">
        <f t="shared" si="30"/>
        <v>100</v>
      </c>
      <c r="N224" s="6"/>
    </row>
    <row r="225" spans="1:14" s="7" customFormat="1" ht="31.2" x14ac:dyDescent="0.25">
      <c r="A225" s="29"/>
      <c r="B225" s="62" t="s">
        <v>376</v>
      </c>
      <c r="C225" s="1">
        <v>905</v>
      </c>
      <c r="D225" s="42" t="s">
        <v>42</v>
      </c>
      <c r="E225" s="42" t="s">
        <v>2</v>
      </c>
      <c r="F225" s="42" t="s">
        <v>5</v>
      </c>
      <c r="G225" s="2">
        <v>2</v>
      </c>
      <c r="H225" s="42"/>
      <c r="I225" s="42"/>
      <c r="J225" s="42"/>
      <c r="K225" s="40">
        <f t="shared" si="38"/>
        <v>33.700000000000003</v>
      </c>
      <c r="L225" s="40">
        <f t="shared" si="38"/>
        <v>33.700000000000003</v>
      </c>
      <c r="M225" s="40">
        <f t="shared" si="30"/>
        <v>100</v>
      </c>
      <c r="N225" s="6"/>
    </row>
    <row r="226" spans="1:14" s="7" customFormat="1" ht="62.4" x14ac:dyDescent="0.25">
      <c r="A226" s="29"/>
      <c r="B226" s="62" t="s">
        <v>163</v>
      </c>
      <c r="C226" s="1">
        <v>905</v>
      </c>
      <c r="D226" s="42" t="s">
        <v>42</v>
      </c>
      <c r="E226" s="42" t="s">
        <v>2</v>
      </c>
      <c r="F226" s="42" t="s">
        <v>5</v>
      </c>
      <c r="G226" s="2">
        <v>2</v>
      </c>
      <c r="H226" s="42" t="s">
        <v>2</v>
      </c>
      <c r="I226" s="42"/>
      <c r="J226" s="42"/>
      <c r="K226" s="40">
        <f t="shared" si="38"/>
        <v>33.700000000000003</v>
      </c>
      <c r="L226" s="40">
        <f t="shared" si="38"/>
        <v>33.700000000000003</v>
      </c>
      <c r="M226" s="40">
        <f t="shared" si="30"/>
        <v>100</v>
      </c>
      <c r="N226" s="6"/>
    </row>
    <row r="227" spans="1:14" s="7" customFormat="1" ht="31.2" x14ac:dyDescent="0.25">
      <c r="A227" s="29"/>
      <c r="B227" s="62" t="s">
        <v>164</v>
      </c>
      <c r="C227" s="1">
        <v>905</v>
      </c>
      <c r="D227" s="42" t="s">
        <v>42</v>
      </c>
      <c r="E227" s="42" t="s">
        <v>2</v>
      </c>
      <c r="F227" s="42" t="s">
        <v>5</v>
      </c>
      <c r="G227" s="2">
        <v>2</v>
      </c>
      <c r="H227" s="42" t="s">
        <v>2</v>
      </c>
      <c r="I227" s="42" t="s">
        <v>165</v>
      </c>
      <c r="J227" s="42"/>
      <c r="K227" s="40">
        <f t="shared" si="38"/>
        <v>33.700000000000003</v>
      </c>
      <c r="L227" s="40">
        <f t="shared" si="38"/>
        <v>33.700000000000003</v>
      </c>
      <c r="M227" s="40">
        <f t="shared" si="30"/>
        <v>100</v>
      </c>
      <c r="N227" s="6"/>
    </row>
    <row r="228" spans="1:14" s="7" customFormat="1" x14ac:dyDescent="0.25">
      <c r="A228" s="29"/>
      <c r="B228" s="57" t="s">
        <v>73</v>
      </c>
      <c r="C228" s="1">
        <v>905</v>
      </c>
      <c r="D228" s="42" t="s">
        <v>42</v>
      </c>
      <c r="E228" s="42" t="s">
        <v>2</v>
      </c>
      <c r="F228" s="42" t="s">
        <v>5</v>
      </c>
      <c r="G228" s="2">
        <v>2</v>
      </c>
      <c r="H228" s="42" t="s">
        <v>2</v>
      </c>
      <c r="I228" s="42" t="s">
        <v>165</v>
      </c>
      <c r="J228" s="42" t="s">
        <v>74</v>
      </c>
      <c r="K228" s="40">
        <v>33.700000000000003</v>
      </c>
      <c r="L228" s="40">
        <v>33.700000000000003</v>
      </c>
      <c r="M228" s="40">
        <f t="shared" si="30"/>
        <v>100</v>
      </c>
      <c r="N228" s="6"/>
    </row>
    <row r="229" spans="1:14" s="7" customFormat="1" ht="46.8" x14ac:dyDescent="0.25">
      <c r="A229" s="30"/>
      <c r="B229" s="57" t="s">
        <v>224</v>
      </c>
      <c r="C229" s="2">
        <v>905</v>
      </c>
      <c r="D229" s="42" t="s">
        <v>11</v>
      </c>
      <c r="E229" s="42"/>
      <c r="F229" s="42"/>
      <c r="G229" s="2"/>
      <c r="H229" s="42"/>
      <c r="I229" s="42"/>
      <c r="J229" s="42"/>
      <c r="K229" s="40">
        <f>SUM(K230+K236)</f>
        <v>82893.2</v>
      </c>
      <c r="L229" s="40">
        <f>SUM(L230+L236)</f>
        <v>82893.2</v>
      </c>
      <c r="M229" s="40">
        <f t="shared" si="30"/>
        <v>100</v>
      </c>
      <c r="N229" s="6"/>
    </row>
    <row r="230" spans="1:14" s="7" customFormat="1" ht="62.4" x14ac:dyDescent="0.25">
      <c r="A230" s="31"/>
      <c r="B230" s="81" t="s">
        <v>225</v>
      </c>
      <c r="C230" s="2">
        <v>905</v>
      </c>
      <c r="D230" s="42" t="s">
        <v>11</v>
      </c>
      <c r="E230" s="42" t="s">
        <v>2</v>
      </c>
      <c r="F230" s="42"/>
      <c r="G230" s="2"/>
      <c r="H230" s="42"/>
      <c r="I230" s="42"/>
      <c r="J230" s="42"/>
      <c r="K230" s="40">
        <f>SUM(K231)</f>
        <v>38000</v>
      </c>
      <c r="L230" s="40">
        <f>SUM(L231)</f>
        <v>38000</v>
      </c>
      <c r="M230" s="40">
        <f t="shared" si="30"/>
        <v>100</v>
      </c>
      <c r="N230" s="6"/>
    </row>
    <row r="231" spans="1:14" s="7" customFormat="1" ht="31.2" x14ac:dyDescent="0.25">
      <c r="A231" s="29"/>
      <c r="B231" s="81" t="s">
        <v>375</v>
      </c>
      <c r="C231" s="2">
        <v>905</v>
      </c>
      <c r="D231" s="42" t="s">
        <v>11</v>
      </c>
      <c r="E231" s="42" t="s">
        <v>2</v>
      </c>
      <c r="F231" s="42" t="s">
        <v>5</v>
      </c>
      <c r="G231" s="2"/>
      <c r="H231" s="42"/>
      <c r="I231" s="42"/>
      <c r="J231" s="42"/>
      <c r="K231" s="40">
        <f t="shared" ref="K231:L232" si="39">SUM(K232)</f>
        <v>38000</v>
      </c>
      <c r="L231" s="40">
        <f t="shared" si="39"/>
        <v>38000</v>
      </c>
      <c r="M231" s="40">
        <f t="shared" si="30"/>
        <v>100</v>
      </c>
      <c r="N231" s="6"/>
    </row>
    <row r="232" spans="1:14" s="7" customFormat="1" ht="46.8" x14ac:dyDescent="0.25">
      <c r="A232" s="29"/>
      <c r="B232" s="81" t="s">
        <v>379</v>
      </c>
      <c r="C232" s="2">
        <v>905</v>
      </c>
      <c r="D232" s="42" t="s">
        <v>11</v>
      </c>
      <c r="E232" s="42" t="s">
        <v>2</v>
      </c>
      <c r="F232" s="42" t="s">
        <v>5</v>
      </c>
      <c r="G232" s="2">
        <v>1</v>
      </c>
      <c r="H232" s="42"/>
      <c r="I232" s="42"/>
      <c r="J232" s="42"/>
      <c r="K232" s="40">
        <f t="shared" si="39"/>
        <v>38000</v>
      </c>
      <c r="L232" s="40">
        <f t="shared" si="39"/>
        <v>38000</v>
      </c>
      <c r="M232" s="40">
        <f t="shared" si="30"/>
        <v>100</v>
      </c>
      <c r="N232" s="6"/>
    </row>
    <row r="233" spans="1:14" s="7" customFormat="1" ht="62.4" x14ac:dyDescent="0.25">
      <c r="A233" s="29"/>
      <c r="B233" s="81" t="s">
        <v>170</v>
      </c>
      <c r="C233" s="2">
        <v>905</v>
      </c>
      <c r="D233" s="42" t="s">
        <v>11</v>
      </c>
      <c r="E233" s="42" t="s">
        <v>2</v>
      </c>
      <c r="F233" s="42" t="s">
        <v>5</v>
      </c>
      <c r="G233" s="2">
        <v>1</v>
      </c>
      <c r="H233" s="42" t="s">
        <v>2</v>
      </c>
      <c r="I233" s="42"/>
      <c r="J233" s="42"/>
      <c r="K233" s="40">
        <f>SUM(K234)</f>
        <v>38000</v>
      </c>
      <c r="L233" s="40">
        <f>SUM(L234)</f>
        <v>38000</v>
      </c>
      <c r="M233" s="40">
        <f t="shared" si="30"/>
        <v>100</v>
      </c>
      <c r="N233" s="6"/>
    </row>
    <row r="234" spans="1:14" s="7" customFormat="1" ht="62.4" x14ac:dyDescent="0.25">
      <c r="A234" s="29"/>
      <c r="B234" s="81" t="s">
        <v>380</v>
      </c>
      <c r="C234" s="2">
        <v>905</v>
      </c>
      <c r="D234" s="42" t="s">
        <v>11</v>
      </c>
      <c r="E234" s="42" t="s">
        <v>2</v>
      </c>
      <c r="F234" s="42" t="s">
        <v>5</v>
      </c>
      <c r="G234" s="42" t="s">
        <v>147</v>
      </c>
      <c r="H234" s="42" t="s">
        <v>2</v>
      </c>
      <c r="I234" s="42" t="s">
        <v>319</v>
      </c>
      <c r="J234" s="3"/>
      <c r="K234" s="40">
        <f>SUM(K235)</f>
        <v>38000</v>
      </c>
      <c r="L234" s="40">
        <f>SUM(L235)</f>
        <v>38000</v>
      </c>
      <c r="M234" s="40">
        <f t="shared" si="30"/>
        <v>100</v>
      </c>
      <c r="N234" s="6"/>
    </row>
    <row r="235" spans="1:14" s="7" customFormat="1" x14ac:dyDescent="0.25">
      <c r="A235" s="29"/>
      <c r="B235" s="81" t="s">
        <v>23</v>
      </c>
      <c r="C235" s="2">
        <v>905</v>
      </c>
      <c r="D235" s="42" t="s">
        <v>11</v>
      </c>
      <c r="E235" s="42" t="s">
        <v>2</v>
      </c>
      <c r="F235" s="42" t="s">
        <v>5</v>
      </c>
      <c r="G235" s="42" t="s">
        <v>147</v>
      </c>
      <c r="H235" s="42" t="s">
        <v>2</v>
      </c>
      <c r="I235" s="42" t="s">
        <v>319</v>
      </c>
      <c r="J235" s="3" t="s">
        <v>75</v>
      </c>
      <c r="K235" s="40">
        <v>38000</v>
      </c>
      <c r="L235" s="40">
        <v>38000</v>
      </c>
      <c r="M235" s="40">
        <f t="shared" si="30"/>
        <v>100</v>
      </c>
      <c r="N235" s="6"/>
    </row>
    <row r="236" spans="1:14" s="7" customFormat="1" x14ac:dyDescent="0.25">
      <c r="A236" s="29"/>
      <c r="B236" s="81" t="s">
        <v>381</v>
      </c>
      <c r="C236" s="2">
        <v>905</v>
      </c>
      <c r="D236" s="42" t="s">
        <v>11</v>
      </c>
      <c r="E236" s="42" t="s">
        <v>4</v>
      </c>
      <c r="F236" s="42"/>
      <c r="G236" s="42"/>
      <c r="H236" s="42"/>
      <c r="I236" s="42"/>
      <c r="J236" s="3"/>
      <c r="K236" s="40">
        <f t="shared" ref="K236:L240" si="40">K237</f>
        <v>44893.2</v>
      </c>
      <c r="L236" s="40">
        <f t="shared" si="40"/>
        <v>44893.2</v>
      </c>
      <c r="M236" s="40">
        <f t="shared" si="30"/>
        <v>100</v>
      </c>
      <c r="N236" s="6"/>
    </row>
    <row r="237" spans="1:14" s="7" customFormat="1" ht="31.2" x14ac:dyDescent="0.25">
      <c r="A237" s="29"/>
      <c r="B237" s="82" t="s">
        <v>382</v>
      </c>
      <c r="C237" s="2">
        <v>905</v>
      </c>
      <c r="D237" s="42" t="s">
        <v>11</v>
      </c>
      <c r="E237" s="42" t="s">
        <v>4</v>
      </c>
      <c r="F237" s="42" t="s">
        <v>5</v>
      </c>
      <c r="G237" s="42"/>
      <c r="H237" s="42"/>
      <c r="I237" s="42"/>
      <c r="J237" s="3"/>
      <c r="K237" s="40">
        <f t="shared" si="40"/>
        <v>44893.2</v>
      </c>
      <c r="L237" s="40">
        <f t="shared" si="40"/>
        <v>44893.2</v>
      </c>
      <c r="M237" s="40">
        <f t="shared" si="30"/>
        <v>100</v>
      </c>
      <c r="N237" s="6"/>
    </row>
    <row r="238" spans="1:14" s="7" customFormat="1" ht="46.8" x14ac:dyDescent="0.25">
      <c r="A238" s="29"/>
      <c r="B238" s="82" t="s">
        <v>379</v>
      </c>
      <c r="C238" s="2">
        <v>905</v>
      </c>
      <c r="D238" s="42" t="s">
        <v>11</v>
      </c>
      <c r="E238" s="42" t="s">
        <v>4</v>
      </c>
      <c r="F238" s="42" t="s">
        <v>5</v>
      </c>
      <c r="G238" s="42" t="s">
        <v>147</v>
      </c>
      <c r="H238" s="42"/>
      <c r="I238" s="42"/>
      <c r="J238" s="3"/>
      <c r="K238" s="40">
        <f t="shared" si="40"/>
        <v>44893.2</v>
      </c>
      <c r="L238" s="40">
        <f t="shared" si="40"/>
        <v>44893.2</v>
      </c>
      <c r="M238" s="40">
        <f t="shared" si="30"/>
        <v>100</v>
      </c>
      <c r="N238" s="6"/>
    </row>
    <row r="239" spans="1:14" s="7" customFormat="1" ht="46.8" x14ac:dyDescent="0.25">
      <c r="A239" s="29"/>
      <c r="B239" s="81" t="s">
        <v>383</v>
      </c>
      <c r="C239" s="2">
        <v>905</v>
      </c>
      <c r="D239" s="42" t="s">
        <v>11</v>
      </c>
      <c r="E239" s="42" t="s">
        <v>4</v>
      </c>
      <c r="F239" s="42" t="s">
        <v>5</v>
      </c>
      <c r="G239" s="42" t="s">
        <v>147</v>
      </c>
      <c r="H239" s="42" t="s">
        <v>4</v>
      </c>
      <c r="I239" s="42"/>
      <c r="J239" s="3"/>
      <c r="K239" s="40">
        <f t="shared" si="40"/>
        <v>44893.2</v>
      </c>
      <c r="L239" s="40">
        <f t="shared" si="40"/>
        <v>44893.2</v>
      </c>
      <c r="M239" s="40">
        <f t="shared" si="30"/>
        <v>100</v>
      </c>
      <c r="N239" s="6"/>
    </row>
    <row r="240" spans="1:14" s="7" customFormat="1" ht="46.8" x14ac:dyDescent="0.25">
      <c r="A240" s="29"/>
      <c r="B240" s="81" t="s">
        <v>384</v>
      </c>
      <c r="C240" s="2">
        <v>905</v>
      </c>
      <c r="D240" s="42" t="s">
        <v>11</v>
      </c>
      <c r="E240" s="42" t="s">
        <v>4</v>
      </c>
      <c r="F240" s="42" t="s">
        <v>5</v>
      </c>
      <c r="G240" s="42" t="s">
        <v>147</v>
      </c>
      <c r="H240" s="42" t="s">
        <v>4</v>
      </c>
      <c r="I240" s="42" t="s">
        <v>385</v>
      </c>
      <c r="J240" s="3"/>
      <c r="K240" s="40">
        <f t="shared" si="40"/>
        <v>44893.2</v>
      </c>
      <c r="L240" s="40">
        <f t="shared" si="40"/>
        <v>44893.2</v>
      </c>
      <c r="M240" s="40">
        <f t="shared" si="30"/>
        <v>100</v>
      </c>
      <c r="N240" s="6"/>
    </row>
    <row r="241" spans="1:14" s="7" customFormat="1" x14ac:dyDescent="0.25">
      <c r="A241" s="30"/>
      <c r="B241" s="81" t="s">
        <v>23</v>
      </c>
      <c r="C241" s="2">
        <v>905</v>
      </c>
      <c r="D241" s="42" t="s">
        <v>11</v>
      </c>
      <c r="E241" s="42" t="s">
        <v>4</v>
      </c>
      <c r="F241" s="42" t="s">
        <v>5</v>
      </c>
      <c r="G241" s="42" t="s">
        <v>147</v>
      </c>
      <c r="H241" s="42" t="s">
        <v>4</v>
      </c>
      <c r="I241" s="42" t="s">
        <v>385</v>
      </c>
      <c r="J241" s="3" t="s">
        <v>75</v>
      </c>
      <c r="K241" s="40">
        <v>44893.2</v>
      </c>
      <c r="L241" s="40">
        <v>44893.2</v>
      </c>
      <c r="M241" s="40">
        <f t="shared" si="30"/>
        <v>100</v>
      </c>
      <c r="N241" s="6"/>
    </row>
    <row r="242" spans="1:14" s="7" customFormat="1" ht="46.8" x14ac:dyDescent="0.25">
      <c r="A242" s="2">
        <v>4</v>
      </c>
      <c r="B242" s="57" t="s">
        <v>112</v>
      </c>
      <c r="C242" s="2">
        <v>910</v>
      </c>
      <c r="D242" s="42"/>
      <c r="E242" s="42"/>
      <c r="F242" s="42"/>
      <c r="G242" s="2"/>
      <c r="H242" s="42"/>
      <c r="I242" s="42"/>
      <c r="J242" s="42"/>
      <c r="K242" s="40">
        <f t="shared" ref="K242:L243" si="41">SUM(K243)</f>
        <v>6265</v>
      </c>
      <c r="L242" s="40">
        <f t="shared" si="41"/>
        <v>6258.7000000000007</v>
      </c>
      <c r="M242" s="40">
        <f t="shared" si="30"/>
        <v>99.899441340782133</v>
      </c>
      <c r="N242" s="6"/>
    </row>
    <row r="243" spans="1:14" s="7" customFormat="1" x14ac:dyDescent="0.25">
      <c r="A243" s="31"/>
      <c r="B243" s="57" t="s">
        <v>1</v>
      </c>
      <c r="C243" s="2">
        <v>910</v>
      </c>
      <c r="D243" s="42" t="s">
        <v>2</v>
      </c>
      <c r="E243" s="42"/>
      <c r="F243" s="42"/>
      <c r="G243" s="2"/>
      <c r="H243" s="42"/>
      <c r="I243" s="42"/>
      <c r="J243" s="42"/>
      <c r="K243" s="40">
        <f t="shared" si="41"/>
        <v>6265</v>
      </c>
      <c r="L243" s="40">
        <f t="shared" si="41"/>
        <v>6258.7000000000007</v>
      </c>
      <c r="M243" s="40">
        <f t="shared" si="30"/>
        <v>99.899441340782133</v>
      </c>
      <c r="N243" s="6"/>
    </row>
    <row r="244" spans="1:14" s="7" customFormat="1" ht="62.4" x14ac:dyDescent="0.25">
      <c r="A244" s="29"/>
      <c r="B244" s="57" t="s">
        <v>46</v>
      </c>
      <c r="C244" s="2">
        <v>910</v>
      </c>
      <c r="D244" s="42" t="s">
        <v>2</v>
      </c>
      <c r="E244" s="42" t="s">
        <v>31</v>
      </c>
      <c r="F244" s="42"/>
      <c r="G244" s="2"/>
      <c r="H244" s="42"/>
      <c r="I244" s="42"/>
      <c r="J244" s="42"/>
      <c r="K244" s="40">
        <f>SUM(K245)</f>
        <v>6265</v>
      </c>
      <c r="L244" s="40">
        <f>SUM(L245)</f>
        <v>6258.7000000000007</v>
      </c>
      <c r="M244" s="40">
        <f t="shared" si="30"/>
        <v>99.899441340782133</v>
      </c>
      <c r="N244" s="6"/>
    </row>
    <row r="245" spans="1:14" s="7" customFormat="1" ht="46.8" x14ac:dyDescent="0.25">
      <c r="A245" s="29"/>
      <c r="B245" s="57" t="s">
        <v>76</v>
      </c>
      <c r="C245" s="2">
        <v>910</v>
      </c>
      <c r="D245" s="42" t="s">
        <v>2</v>
      </c>
      <c r="E245" s="42" t="s">
        <v>31</v>
      </c>
      <c r="F245" s="42" t="s">
        <v>171</v>
      </c>
      <c r="G245" s="2"/>
      <c r="H245" s="42"/>
      <c r="I245" s="42"/>
      <c r="J245" s="42"/>
      <c r="K245" s="40">
        <f>SUM(K246+K249)</f>
        <v>6265</v>
      </c>
      <c r="L245" s="40">
        <f>SUM(L246+L249)</f>
        <v>6258.7000000000007</v>
      </c>
      <c r="M245" s="40">
        <f t="shared" ref="M245:M305" si="42">L245/K245*100</f>
        <v>99.899441340782133</v>
      </c>
      <c r="N245" s="6"/>
    </row>
    <row r="246" spans="1:14" s="7" customFormat="1" ht="46.8" x14ac:dyDescent="0.25">
      <c r="A246" s="29"/>
      <c r="B246" s="57" t="s">
        <v>77</v>
      </c>
      <c r="C246" s="2">
        <v>910</v>
      </c>
      <c r="D246" s="42" t="s">
        <v>2</v>
      </c>
      <c r="E246" s="42" t="s">
        <v>31</v>
      </c>
      <c r="F246" s="42" t="s">
        <v>171</v>
      </c>
      <c r="G246" s="2">
        <v>1</v>
      </c>
      <c r="H246" s="42" t="s">
        <v>118</v>
      </c>
      <c r="I246" s="42"/>
      <c r="J246" s="42"/>
      <c r="K246" s="40">
        <f>SUM(K247)</f>
        <v>1258.9000000000001</v>
      </c>
      <c r="L246" s="40">
        <f>SUM(L247)</f>
        <v>1258.9000000000001</v>
      </c>
      <c r="M246" s="40">
        <f t="shared" si="42"/>
        <v>100</v>
      </c>
      <c r="N246" s="6"/>
    </row>
    <row r="247" spans="1:14" s="7" customFormat="1" ht="31.2" x14ac:dyDescent="0.25">
      <c r="A247" s="29"/>
      <c r="B247" s="57" t="s">
        <v>56</v>
      </c>
      <c r="C247" s="2">
        <v>910</v>
      </c>
      <c r="D247" s="42" t="s">
        <v>2</v>
      </c>
      <c r="E247" s="42" t="s">
        <v>31</v>
      </c>
      <c r="F247" s="42" t="s">
        <v>171</v>
      </c>
      <c r="G247" s="2">
        <v>1</v>
      </c>
      <c r="H247" s="42" t="s">
        <v>118</v>
      </c>
      <c r="I247" s="42" t="s">
        <v>119</v>
      </c>
      <c r="J247" s="42"/>
      <c r="K247" s="40">
        <f>SUM(K248:K248)</f>
        <v>1258.9000000000001</v>
      </c>
      <c r="L247" s="40">
        <f>SUM(L248:L248)</f>
        <v>1258.9000000000001</v>
      </c>
      <c r="M247" s="40">
        <f t="shared" si="42"/>
        <v>100</v>
      </c>
      <c r="N247" s="6"/>
    </row>
    <row r="248" spans="1:14" s="7" customFormat="1" ht="62.4" x14ac:dyDescent="0.25">
      <c r="A248" s="29"/>
      <c r="B248" s="57" t="s">
        <v>57</v>
      </c>
      <c r="C248" s="2">
        <v>910</v>
      </c>
      <c r="D248" s="42" t="s">
        <v>2</v>
      </c>
      <c r="E248" s="42" t="s">
        <v>31</v>
      </c>
      <c r="F248" s="42" t="s">
        <v>171</v>
      </c>
      <c r="G248" s="2">
        <v>1</v>
      </c>
      <c r="H248" s="42" t="s">
        <v>118</v>
      </c>
      <c r="I248" s="42" t="s">
        <v>119</v>
      </c>
      <c r="J248" s="42" t="s">
        <v>58</v>
      </c>
      <c r="K248" s="40">
        <v>1258.9000000000001</v>
      </c>
      <c r="L248" s="40">
        <v>1258.9000000000001</v>
      </c>
      <c r="M248" s="40">
        <f t="shared" si="42"/>
        <v>100</v>
      </c>
      <c r="N248" s="6"/>
    </row>
    <row r="249" spans="1:14" s="7" customFormat="1" ht="46.8" x14ac:dyDescent="0.25">
      <c r="A249" s="29"/>
      <c r="B249" s="57" t="s">
        <v>78</v>
      </c>
      <c r="C249" s="2">
        <v>910</v>
      </c>
      <c r="D249" s="42" t="s">
        <v>2</v>
      </c>
      <c r="E249" s="42" t="s">
        <v>31</v>
      </c>
      <c r="F249" s="42" t="s">
        <v>171</v>
      </c>
      <c r="G249" s="2">
        <v>2</v>
      </c>
      <c r="H249" s="42"/>
      <c r="I249" s="42"/>
      <c r="J249" s="42"/>
      <c r="K249" s="40">
        <f>SUM(K250+K254)</f>
        <v>5006.1000000000004</v>
      </c>
      <c r="L249" s="40">
        <f>SUM(L250+L254)</f>
        <v>4999.8</v>
      </c>
      <c r="M249" s="40">
        <f t="shared" si="42"/>
        <v>99.874153532690116</v>
      </c>
      <c r="N249" s="6"/>
    </row>
    <row r="250" spans="1:14" s="7" customFormat="1" ht="31.2" x14ac:dyDescent="0.25">
      <c r="A250" s="29"/>
      <c r="B250" s="57" t="s">
        <v>56</v>
      </c>
      <c r="C250" s="2">
        <v>910</v>
      </c>
      <c r="D250" s="42" t="s">
        <v>2</v>
      </c>
      <c r="E250" s="42" t="s">
        <v>31</v>
      </c>
      <c r="F250" s="42" t="s">
        <v>171</v>
      </c>
      <c r="G250" s="2">
        <v>2</v>
      </c>
      <c r="H250" s="42" t="s">
        <v>118</v>
      </c>
      <c r="I250" s="42" t="s">
        <v>119</v>
      </c>
      <c r="J250" s="42"/>
      <c r="K250" s="40">
        <f>SUM(K251:K253)</f>
        <v>4305.1000000000004</v>
      </c>
      <c r="L250" s="40">
        <f>SUM(L251:L253)</f>
        <v>4298.8</v>
      </c>
      <c r="M250" s="40">
        <f t="shared" si="42"/>
        <v>99.853661935843533</v>
      </c>
      <c r="N250" s="6"/>
    </row>
    <row r="251" spans="1:14" s="7" customFormat="1" ht="62.4" x14ac:dyDescent="0.25">
      <c r="A251" s="30"/>
      <c r="B251" s="57" t="s">
        <v>57</v>
      </c>
      <c r="C251" s="2">
        <v>910</v>
      </c>
      <c r="D251" s="42" t="s">
        <v>2</v>
      </c>
      <c r="E251" s="42" t="s">
        <v>31</v>
      </c>
      <c r="F251" s="42" t="s">
        <v>171</v>
      </c>
      <c r="G251" s="2">
        <v>2</v>
      </c>
      <c r="H251" s="42" t="s">
        <v>118</v>
      </c>
      <c r="I251" s="42" t="s">
        <v>119</v>
      </c>
      <c r="J251" s="42" t="s">
        <v>58</v>
      </c>
      <c r="K251" s="40">
        <f>3024.5+18</f>
        <v>3042.5</v>
      </c>
      <c r="L251" s="40">
        <v>3042.5</v>
      </c>
      <c r="M251" s="40">
        <f t="shared" si="42"/>
        <v>100</v>
      </c>
      <c r="N251" s="6"/>
    </row>
    <row r="252" spans="1:14" s="7" customFormat="1" ht="46.8" x14ac:dyDescent="0.25">
      <c r="A252" s="31"/>
      <c r="B252" s="57" t="s">
        <v>219</v>
      </c>
      <c r="C252" s="2">
        <v>910</v>
      </c>
      <c r="D252" s="42" t="s">
        <v>2</v>
      </c>
      <c r="E252" s="42" t="s">
        <v>31</v>
      </c>
      <c r="F252" s="42" t="s">
        <v>171</v>
      </c>
      <c r="G252" s="2">
        <v>2</v>
      </c>
      <c r="H252" s="42" t="s">
        <v>118</v>
      </c>
      <c r="I252" s="42" t="s">
        <v>119</v>
      </c>
      <c r="J252" s="42" t="s">
        <v>60</v>
      </c>
      <c r="K252" s="40">
        <f>1259.7-0.1</f>
        <v>1259.6000000000001</v>
      </c>
      <c r="L252" s="40">
        <v>1253.3</v>
      </c>
      <c r="M252" s="40">
        <f t="shared" si="42"/>
        <v>99.499841219434728</v>
      </c>
      <c r="N252" s="6"/>
    </row>
    <row r="253" spans="1:14" s="7" customFormat="1" x14ac:dyDescent="0.25">
      <c r="A253" s="29"/>
      <c r="B253" s="57" t="s">
        <v>62</v>
      </c>
      <c r="C253" s="2">
        <v>910</v>
      </c>
      <c r="D253" s="42" t="s">
        <v>2</v>
      </c>
      <c r="E253" s="42" t="s">
        <v>31</v>
      </c>
      <c r="F253" s="42" t="s">
        <v>171</v>
      </c>
      <c r="G253" s="2">
        <v>2</v>
      </c>
      <c r="H253" s="42" t="s">
        <v>118</v>
      </c>
      <c r="I253" s="42" t="s">
        <v>119</v>
      </c>
      <c r="J253" s="42" t="s">
        <v>63</v>
      </c>
      <c r="K253" s="40">
        <f>21-18</f>
        <v>3</v>
      </c>
      <c r="L253" s="40">
        <v>3</v>
      </c>
      <c r="M253" s="40">
        <f t="shared" si="42"/>
        <v>100</v>
      </c>
      <c r="N253" s="6"/>
    </row>
    <row r="254" spans="1:14" s="7" customFormat="1" ht="81.599999999999994" customHeight="1" x14ac:dyDescent="0.25">
      <c r="A254" s="29"/>
      <c r="B254" s="57" t="s">
        <v>108</v>
      </c>
      <c r="C254" s="2">
        <v>910</v>
      </c>
      <c r="D254" s="42" t="s">
        <v>2</v>
      </c>
      <c r="E254" s="42" t="s">
        <v>31</v>
      </c>
      <c r="F254" s="42" t="s">
        <v>171</v>
      </c>
      <c r="G254" s="2">
        <v>2</v>
      </c>
      <c r="H254" s="42" t="s">
        <v>118</v>
      </c>
      <c r="I254" s="42" t="s">
        <v>172</v>
      </c>
      <c r="J254" s="42"/>
      <c r="K254" s="40">
        <f>SUM(K255:K256)</f>
        <v>701</v>
      </c>
      <c r="L254" s="40">
        <f>SUM(L255:L256)</f>
        <v>701</v>
      </c>
      <c r="M254" s="40">
        <f t="shared" si="42"/>
        <v>100</v>
      </c>
      <c r="N254" s="6"/>
    </row>
    <row r="255" spans="1:14" s="7" customFormat="1" ht="97.2" customHeight="1" x14ac:dyDescent="0.25">
      <c r="A255" s="29"/>
      <c r="B255" s="57" t="s">
        <v>218</v>
      </c>
      <c r="C255" s="2">
        <v>910</v>
      </c>
      <c r="D255" s="42" t="s">
        <v>2</v>
      </c>
      <c r="E255" s="42" t="s">
        <v>31</v>
      </c>
      <c r="F255" s="42" t="s">
        <v>171</v>
      </c>
      <c r="G255" s="2">
        <v>2</v>
      </c>
      <c r="H255" s="42" t="s">
        <v>118</v>
      </c>
      <c r="I255" s="42" t="s">
        <v>172</v>
      </c>
      <c r="J255" s="42" t="s">
        <v>58</v>
      </c>
      <c r="K255" s="40">
        <v>636.29999999999995</v>
      </c>
      <c r="L255" s="40">
        <v>636.29999999999995</v>
      </c>
      <c r="M255" s="40">
        <f t="shared" si="42"/>
        <v>100</v>
      </c>
      <c r="N255" s="6"/>
    </row>
    <row r="256" spans="1:14" s="7" customFormat="1" ht="46.8" x14ac:dyDescent="0.25">
      <c r="A256" s="30"/>
      <c r="B256" s="57" t="s">
        <v>219</v>
      </c>
      <c r="C256" s="2">
        <v>910</v>
      </c>
      <c r="D256" s="42" t="s">
        <v>2</v>
      </c>
      <c r="E256" s="42" t="s">
        <v>31</v>
      </c>
      <c r="F256" s="42" t="s">
        <v>171</v>
      </c>
      <c r="G256" s="2">
        <v>2</v>
      </c>
      <c r="H256" s="42" t="s">
        <v>118</v>
      </c>
      <c r="I256" s="42" t="s">
        <v>172</v>
      </c>
      <c r="J256" s="42" t="s">
        <v>60</v>
      </c>
      <c r="K256" s="40">
        <v>64.7</v>
      </c>
      <c r="L256" s="40">
        <v>64.7</v>
      </c>
      <c r="M256" s="40">
        <f t="shared" si="42"/>
        <v>100</v>
      </c>
      <c r="N256" s="6"/>
    </row>
    <row r="257" spans="1:14" s="7" customFormat="1" ht="46.8" x14ac:dyDescent="0.25">
      <c r="A257" s="2">
        <v>5</v>
      </c>
      <c r="B257" s="57" t="s">
        <v>103</v>
      </c>
      <c r="C257" s="2">
        <v>918</v>
      </c>
      <c r="D257" s="42"/>
      <c r="E257" s="42"/>
      <c r="F257" s="42"/>
      <c r="G257" s="2"/>
      <c r="H257" s="42"/>
      <c r="I257" s="42"/>
      <c r="J257" s="42"/>
      <c r="K257" s="40">
        <f>SUM(K258+K275+K282)</f>
        <v>12580.999999999998</v>
      </c>
      <c r="L257" s="40">
        <f>SUM(L258+L275+L282)</f>
        <v>8026.1</v>
      </c>
      <c r="M257" s="40">
        <f t="shared" si="42"/>
        <v>63.795405770606486</v>
      </c>
      <c r="N257" s="6"/>
    </row>
    <row r="258" spans="1:14" s="7" customFormat="1" x14ac:dyDescent="0.25">
      <c r="A258" s="31"/>
      <c r="B258" s="57" t="s">
        <v>16</v>
      </c>
      <c r="C258" s="2">
        <v>918</v>
      </c>
      <c r="D258" s="42" t="s">
        <v>6</v>
      </c>
      <c r="E258" s="42"/>
      <c r="F258" s="42"/>
      <c r="G258" s="2"/>
      <c r="H258" s="42"/>
      <c r="I258" s="42"/>
      <c r="J258" s="42"/>
      <c r="K258" s="40">
        <f t="shared" ref="K258:L271" si="43">SUM(K259)</f>
        <v>6942.2999999999993</v>
      </c>
      <c r="L258" s="40">
        <f t="shared" si="43"/>
        <v>6762.2</v>
      </c>
      <c r="M258" s="40">
        <f t="shared" si="42"/>
        <v>97.405758898347813</v>
      </c>
      <c r="N258" s="6"/>
    </row>
    <row r="259" spans="1:14" s="7" customFormat="1" ht="31.2" x14ac:dyDescent="0.25">
      <c r="A259" s="29"/>
      <c r="B259" s="57" t="s">
        <v>99</v>
      </c>
      <c r="C259" s="2">
        <v>918</v>
      </c>
      <c r="D259" s="42" t="s">
        <v>6</v>
      </c>
      <c r="E259" s="42" t="s">
        <v>100</v>
      </c>
      <c r="F259" s="42"/>
      <c r="G259" s="2"/>
      <c r="H259" s="42"/>
      <c r="I259" s="42"/>
      <c r="J259" s="42"/>
      <c r="K259" s="40">
        <f t="shared" si="43"/>
        <v>6942.2999999999993</v>
      </c>
      <c r="L259" s="40">
        <f t="shared" si="43"/>
        <v>6762.2</v>
      </c>
      <c r="M259" s="40">
        <f t="shared" si="42"/>
        <v>97.405758898347813</v>
      </c>
      <c r="N259" s="6"/>
    </row>
    <row r="260" spans="1:14" s="7" customFormat="1" ht="46.8" x14ac:dyDescent="0.25">
      <c r="A260" s="29"/>
      <c r="B260" s="57" t="s">
        <v>386</v>
      </c>
      <c r="C260" s="2">
        <v>918</v>
      </c>
      <c r="D260" s="42" t="s">
        <v>6</v>
      </c>
      <c r="E260" s="42" t="s">
        <v>100</v>
      </c>
      <c r="F260" s="42" t="s">
        <v>4</v>
      </c>
      <c r="G260" s="2"/>
      <c r="H260" s="42"/>
      <c r="I260" s="42"/>
      <c r="J260" s="42"/>
      <c r="K260" s="40">
        <f>SUM(K261)</f>
        <v>6942.2999999999993</v>
      </c>
      <c r="L260" s="40">
        <f>SUM(L261)</f>
        <v>6762.2</v>
      </c>
      <c r="M260" s="40">
        <f t="shared" si="42"/>
        <v>97.405758898347813</v>
      </c>
      <c r="N260" s="6"/>
    </row>
    <row r="261" spans="1:14" s="7" customFormat="1" ht="46.8" x14ac:dyDescent="0.25">
      <c r="A261" s="30"/>
      <c r="B261" s="57" t="s">
        <v>173</v>
      </c>
      <c r="C261" s="2">
        <v>918</v>
      </c>
      <c r="D261" s="42" t="s">
        <v>6</v>
      </c>
      <c r="E261" s="42" t="s">
        <v>100</v>
      </c>
      <c r="F261" s="42" t="s">
        <v>4</v>
      </c>
      <c r="G261" s="2">
        <v>1</v>
      </c>
      <c r="H261" s="42"/>
      <c r="I261" s="42"/>
      <c r="J261" s="42"/>
      <c r="K261" s="40">
        <f>SUM(K262+K271)</f>
        <v>6942.2999999999993</v>
      </c>
      <c r="L261" s="40">
        <f>SUM(L262+L271)</f>
        <v>6762.2</v>
      </c>
      <c r="M261" s="40">
        <f t="shared" si="42"/>
        <v>97.405758898347813</v>
      </c>
      <c r="N261" s="6"/>
    </row>
    <row r="262" spans="1:14" s="7" customFormat="1" ht="97.2" customHeight="1" x14ac:dyDescent="0.25">
      <c r="A262" s="31"/>
      <c r="B262" s="62" t="s">
        <v>174</v>
      </c>
      <c r="C262" s="2">
        <v>918</v>
      </c>
      <c r="D262" s="42" t="s">
        <v>6</v>
      </c>
      <c r="E262" s="42" t="s">
        <v>100</v>
      </c>
      <c r="F262" s="42" t="s">
        <v>4</v>
      </c>
      <c r="G262" s="2">
        <v>1</v>
      </c>
      <c r="H262" s="42" t="s">
        <v>2</v>
      </c>
      <c r="I262" s="42"/>
      <c r="J262" s="42"/>
      <c r="K262" s="40">
        <f>SUM(K263+K267+K269)</f>
        <v>3305.1999999999989</v>
      </c>
      <c r="L262" s="40">
        <f>SUM(L263+L267+L269)</f>
        <v>3130.1</v>
      </c>
      <c r="M262" s="40">
        <f t="shared" si="42"/>
        <v>94.702287304852987</v>
      </c>
      <c r="N262" s="6"/>
    </row>
    <row r="263" spans="1:14" s="7" customFormat="1" ht="98.4" customHeight="1" x14ac:dyDescent="0.25">
      <c r="A263" s="29"/>
      <c r="B263" s="57" t="s">
        <v>96</v>
      </c>
      <c r="C263" s="2">
        <v>918</v>
      </c>
      <c r="D263" s="42" t="s">
        <v>6</v>
      </c>
      <c r="E263" s="42" t="s">
        <v>100</v>
      </c>
      <c r="F263" s="42" t="s">
        <v>4</v>
      </c>
      <c r="G263" s="2">
        <v>1</v>
      </c>
      <c r="H263" s="42" t="s">
        <v>2</v>
      </c>
      <c r="I263" s="42" t="s">
        <v>134</v>
      </c>
      <c r="J263" s="42"/>
      <c r="K263" s="40">
        <f>SUM(K264:K266)</f>
        <v>2832.3999999999992</v>
      </c>
      <c r="L263" s="40">
        <f>SUM(L264:L266)</f>
        <v>2657.4</v>
      </c>
      <c r="M263" s="40">
        <f t="shared" si="42"/>
        <v>93.8214941392459</v>
      </c>
      <c r="N263" s="6"/>
    </row>
    <row r="264" spans="1:14" s="7" customFormat="1" ht="65.400000000000006" customHeight="1" x14ac:dyDescent="0.25">
      <c r="A264" s="29"/>
      <c r="B264" s="57" t="s">
        <v>57</v>
      </c>
      <c r="C264" s="2">
        <v>918</v>
      </c>
      <c r="D264" s="42" t="s">
        <v>6</v>
      </c>
      <c r="E264" s="42" t="s">
        <v>100</v>
      </c>
      <c r="F264" s="42" t="s">
        <v>4</v>
      </c>
      <c r="G264" s="2">
        <v>1</v>
      </c>
      <c r="H264" s="42" t="s">
        <v>2</v>
      </c>
      <c r="I264" s="42" t="s">
        <v>134</v>
      </c>
      <c r="J264" s="42" t="s">
        <v>58</v>
      </c>
      <c r="K264" s="40">
        <f>2421.2-0.8+132.2</f>
        <v>2552.5999999999995</v>
      </c>
      <c r="L264" s="40">
        <v>2552.6</v>
      </c>
      <c r="M264" s="40">
        <f t="shared" si="42"/>
        <v>100.00000000000003</v>
      </c>
      <c r="N264" s="6"/>
    </row>
    <row r="265" spans="1:14" s="7" customFormat="1" ht="46.8" x14ac:dyDescent="0.25">
      <c r="A265" s="29"/>
      <c r="B265" s="57" t="s">
        <v>219</v>
      </c>
      <c r="C265" s="2">
        <v>918</v>
      </c>
      <c r="D265" s="42" t="s">
        <v>6</v>
      </c>
      <c r="E265" s="42" t="s">
        <v>100</v>
      </c>
      <c r="F265" s="42" t="s">
        <v>4</v>
      </c>
      <c r="G265" s="2">
        <v>1</v>
      </c>
      <c r="H265" s="42" t="s">
        <v>2</v>
      </c>
      <c r="I265" s="42" t="s">
        <v>134</v>
      </c>
      <c r="J265" s="42" t="s">
        <v>60</v>
      </c>
      <c r="K265" s="40">
        <v>109.2</v>
      </c>
      <c r="L265" s="40">
        <v>104</v>
      </c>
      <c r="M265" s="40">
        <f t="shared" si="42"/>
        <v>95.238095238095227</v>
      </c>
      <c r="N265" s="6"/>
    </row>
    <row r="266" spans="1:14" s="7" customFormat="1" x14ac:dyDescent="0.25">
      <c r="A266" s="29"/>
      <c r="B266" s="57" t="s">
        <v>62</v>
      </c>
      <c r="C266" s="2">
        <v>918</v>
      </c>
      <c r="D266" s="42" t="s">
        <v>6</v>
      </c>
      <c r="E266" s="42" t="s">
        <v>100</v>
      </c>
      <c r="F266" s="42" t="s">
        <v>4</v>
      </c>
      <c r="G266" s="2">
        <v>1</v>
      </c>
      <c r="H266" s="42" t="s">
        <v>2</v>
      </c>
      <c r="I266" s="42" t="s">
        <v>134</v>
      </c>
      <c r="J266" s="42" t="s">
        <v>63</v>
      </c>
      <c r="K266" s="40">
        <f>302+0.8-132.2</f>
        <v>170.60000000000002</v>
      </c>
      <c r="L266" s="40">
        <v>0.8</v>
      </c>
      <c r="M266" s="40">
        <f t="shared" si="42"/>
        <v>0.46893317702227427</v>
      </c>
      <c r="N266" s="6"/>
    </row>
    <row r="267" spans="1:14" s="7" customFormat="1" ht="46.8" x14ac:dyDescent="0.25">
      <c r="A267" s="29"/>
      <c r="B267" s="62" t="s">
        <v>476</v>
      </c>
      <c r="C267" s="2">
        <v>918</v>
      </c>
      <c r="D267" s="42" t="s">
        <v>6</v>
      </c>
      <c r="E267" s="42" t="s">
        <v>100</v>
      </c>
      <c r="F267" s="42" t="s">
        <v>4</v>
      </c>
      <c r="G267" s="42" t="s">
        <v>147</v>
      </c>
      <c r="H267" s="42" t="s">
        <v>2</v>
      </c>
      <c r="I267" s="42" t="s">
        <v>175</v>
      </c>
      <c r="J267" s="3"/>
      <c r="K267" s="40">
        <f>K268</f>
        <v>447.7</v>
      </c>
      <c r="L267" s="40">
        <f>L268</f>
        <v>447.6</v>
      </c>
      <c r="M267" s="40">
        <f t="shared" si="42"/>
        <v>99.97766361402725</v>
      </c>
      <c r="N267" s="6"/>
    </row>
    <row r="268" spans="1:14" s="7" customFormat="1" ht="46.8" x14ac:dyDescent="0.25">
      <c r="A268" s="30"/>
      <c r="B268" s="62" t="s">
        <v>219</v>
      </c>
      <c r="C268" s="2">
        <v>918</v>
      </c>
      <c r="D268" s="42" t="s">
        <v>6</v>
      </c>
      <c r="E268" s="42" t="s">
        <v>100</v>
      </c>
      <c r="F268" s="42" t="s">
        <v>4</v>
      </c>
      <c r="G268" s="42" t="s">
        <v>147</v>
      </c>
      <c r="H268" s="42" t="s">
        <v>2</v>
      </c>
      <c r="I268" s="42" t="s">
        <v>175</v>
      </c>
      <c r="J268" s="3" t="s">
        <v>60</v>
      </c>
      <c r="K268" s="40">
        <v>447.7</v>
      </c>
      <c r="L268" s="40">
        <v>447.6</v>
      </c>
      <c r="M268" s="40">
        <f t="shared" si="42"/>
        <v>99.97766361402725</v>
      </c>
      <c r="N268" s="6"/>
    </row>
    <row r="269" spans="1:14" s="7" customFormat="1" ht="171.6" x14ac:dyDescent="0.25">
      <c r="A269" s="31"/>
      <c r="B269" s="57" t="s">
        <v>338</v>
      </c>
      <c r="C269" s="2">
        <v>918</v>
      </c>
      <c r="D269" s="42" t="s">
        <v>6</v>
      </c>
      <c r="E269" s="42" t="s">
        <v>100</v>
      </c>
      <c r="F269" s="42" t="s">
        <v>4</v>
      </c>
      <c r="G269" s="2">
        <v>1</v>
      </c>
      <c r="H269" s="42" t="s">
        <v>2</v>
      </c>
      <c r="I269" s="42" t="s">
        <v>339</v>
      </c>
      <c r="J269" s="42"/>
      <c r="K269" s="40">
        <f>SUM(K270)</f>
        <v>25.1</v>
      </c>
      <c r="L269" s="40">
        <f>SUM(L270)</f>
        <v>25.1</v>
      </c>
      <c r="M269" s="40">
        <f t="shared" si="42"/>
        <v>100</v>
      </c>
      <c r="N269" s="6"/>
    </row>
    <row r="270" spans="1:14" s="7" customFormat="1" ht="46.8" x14ac:dyDescent="0.25">
      <c r="A270" s="29"/>
      <c r="B270" s="57" t="s">
        <v>219</v>
      </c>
      <c r="C270" s="2">
        <v>918</v>
      </c>
      <c r="D270" s="42" t="s">
        <v>6</v>
      </c>
      <c r="E270" s="42" t="s">
        <v>100</v>
      </c>
      <c r="F270" s="42" t="s">
        <v>4</v>
      </c>
      <c r="G270" s="2">
        <v>1</v>
      </c>
      <c r="H270" s="42" t="s">
        <v>2</v>
      </c>
      <c r="I270" s="42" t="s">
        <v>339</v>
      </c>
      <c r="J270" s="42" t="s">
        <v>60</v>
      </c>
      <c r="K270" s="40">
        <v>25.1</v>
      </c>
      <c r="L270" s="40">
        <v>25.1</v>
      </c>
      <c r="M270" s="40">
        <f t="shared" si="42"/>
        <v>100</v>
      </c>
      <c r="N270" s="6"/>
    </row>
    <row r="271" spans="1:14" s="7" customFormat="1" ht="62.4" x14ac:dyDescent="0.25">
      <c r="A271" s="29"/>
      <c r="B271" s="57" t="s">
        <v>387</v>
      </c>
      <c r="C271" s="2">
        <v>918</v>
      </c>
      <c r="D271" s="42" t="s">
        <v>6</v>
      </c>
      <c r="E271" s="42" t="s">
        <v>100</v>
      </c>
      <c r="F271" s="42" t="s">
        <v>4</v>
      </c>
      <c r="G271" s="2">
        <v>1</v>
      </c>
      <c r="H271" s="42" t="s">
        <v>4</v>
      </c>
      <c r="I271" s="42"/>
      <c r="J271" s="42"/>
      <c r="K271" s="40">
        <f t="shared" si="43"/>
        <v>3637.1</v>
      </c>
      <c r="L271" s="40">
        <f t="shared" si="43"/>
        <v>3632.1</v>
      </c>
      <c r="M271" s="40">
        <f t="shared" si="42"/>
        <v>99.862527838112783</v>
      </c>
      <c r="N271" s="6"/>
    </row>
    <row r="272" spans="1:14" s="7" customFormat="1" ht="31.2" x14ac:dyDescent="0.25">
      <c r="A272" s="29"/>
      <c r="B272" s="57" t="s">
        <v>56</v>
      </c>
      <c r="C272" s="2">
        <v>918</v>
      </c>
      <c r="D272" s="42" t="s">
        <v>6</v>
      </c>
      <c r="E272" s="42" t="s">
        <v>100</v>
      </c>
      <c r="F272" s="42" t="s">
        <v>4</v>
      </c>
      <c r="G272" s="2">
        <v>1</v>
      </c>
      <c r="H272" s="42" t="s">
        <v>4</v>
      </c>
      <c r="I272" s="42" t="s">
        <v>119</v>
      </c>
      <c r="J272" s="42"/>
      <c r="K272" s="40">
        <f>SUM(K273:K274)</f>
        <v>3637.1</v>
      </c>
      <c r="L272" s="40">
        <f>SUM(L273:L274)</f>
        <v>3632.1</v>
      </c>
      <c r="M272" s="40">
        <f t="shared" si="42"/>
        <v>99.862527838112783</v>
      </c>
      <c r="N272" s="6"/>
    </row>
    <row r="273" spans="1:14" s="7" customFormat="1" ht="62.4" x14ac:dyDescent="0.25">
      <c r="A273" s="29"/>
      <c r="B273" s="57" t="s">
        <v>57</v>
      </c>
      <c r="C273" s="2">
        <v>918</v>
      </c>
      <c r="D273" s="42" t="s">
        <v>6</v>
      </c>
      <c r="E273" s="42" t="s">
        <v>100</v>
      </c>
      <c r="F273" s="42" t="s">
        <v>4</v>
      </c>
      <c r="G273" s="2">
        <v>1</v>
      </c>
      <c r="H273" s="42" t="s">
        <v>4</v>
      </c>
      <c r="I273" s="42" t="s">
        <v>119</v>
      </c>
      <c r="J273" s="42" t="s">
        <v>58</v>
      </c>
      <c r="K273" s="40">
        <v>3490.9</v>
      </c>
      <c r="L273" s="40">
        <v>3490.9</v>
      </c>
      <c r="M273" s="40">
        <f t="shared" si="42"/>
        <v>100</v>
      </c>
      <c r="N273" s="6"/>
    </row>
    <row r="274" spans="1:14" s="7" customFormat="1" ht="46.8" x14ac:dyDescent="0.25">
      <c r="A274" s="29"/>
      <c r="B274" s="57" t="s">
        <v>219</v>
      </c>
      <c r="C274" s="2">
        <v>918</v>
      </c>
      <c r="D274" s="42" t="s">
        <v>6</v>
      </c>
      <c r="E274" s="42" t="s">
        <v>100</v>
      </c>
      <c r="F274" s="42" t="s">
        <v>4</v>
      </c>
      <c r="G274" s="2">
        <v>1</v>
      </c>
      <c r="H274" s="42" t="s">
        <v>4</v>
      </c>
      <c r="I274" s="42" t="s">
        <v>119</v>
      </c>
      <c r="J274" s="42" t="s">
        <v>60</v>
      </c>
      <c r="K274" s="40">
        <v>146.19999999999999</v>
      </c>
      <c r="L274" s="40">
        <v>141.19999999999999</v>
      </c>
      <c r="M274" s="40">
        <f t="shared" si="42"/>
        <v>96.580027359781113</v>
      </c>
      <c r="N274" s="6"/>
    </row>
    <row r="275" spans="1:14" s="7" customFormat="1" x14ac:dyDescent="0.25">
      <c r="A275" s="29"/>
      <c r="B275" s="57" t="s">
        <v>19</v>
      </c>
      <c r="C275" s="2">
        <v>918</v>
      </c>
      <c r="D275" s="3" t="s">
        <v>8</v>
      </c>
      <c r="E275" s="42"/>
      <c r="F275" s="42"/>
      <c r="G275" s="2"/>
      <c r="H275" s="42"/>
      <c r="I275" s="42"/>
      <c r="J275" s="42"/>
      <c r="K275" s="40">
        <f t="shared" ref="K275:L279" si="44">K276</f>
        <v>3963.8</v>
      </c>
      <c r="L275" s="40">
        <f t="shared" si="44"/>
        <v>0</v>
      </c>
      <c r="M275" s="40">
        <f t="shared" si="42"/>
        <v>0</v>
      </c>
      <c r="N275" s="6"/>
    </row>
    <row r="276" spans="1:14" s="7" customFormat="1" x14ac:dyDescent="0.25">
      <c r="A276" s="30"/>
      <c r="B276" s="57" t="s">
        <v>27</v>
      </c>
      <c r="C276" s="2">
        <v>918</v>
      </c>
      <c r="D276" s="3" t="s">
        <v>8</v>
      </c>
      <c r="E276" s="3" t="s">
        <v>4</v>
      </c>
      <c r="F276" s="42"/>
      <c r="G276" s="2"/>
      <c r="H276" s="42"/>
      <c r="I276" s="42"/>
      <c r="J276" s="42"/>
      <c r="K276" s="40">
        <f t="shared" si="44"/>
        <v>3963.8</v>
      </c>
      <c r="L276" s="40">
        <f t="shared" si="44"/>
        <v>0</v>
      </c>
      <c r="M276" s="40">
        <f t="shared" si="42"/>
        <v>0</v>
      </c>
      <c r="N276" s="6"/>
    </row>
    <row r="277" spans="1:14" s="7" customFormat="1" ht="46.8" x14ac:dyDescent="0.25">
      <c r="A277" s="31"/>
      <c r="B277" s="62" t="s">
        <v>348</v>
      </c>
      <c r="C277" s="2">
        <v>918</v>
      </c>
      <c r="D277" s="3" t="s">
        <v>8</v>
      </c>
      <c r="E277" s="3" t="s">
        <v>4</v>
      </c>
      <c r="F277" s="42" t="s">
        <v>4</v>
      </c>
      <c r="G277" s="42"/>
      <c r="H277" s="42"/>
      <c r="I277" s="42"/>
      <c r="J277" s="3"/>
      <c r="K277" s="40">
        <f t="shared" si="44"/>
        <v>3963.8</v>
      </c>
      <c r="L277" s="40">
        <f t="shared" si="44"/>
        <v>0</v>
      </c>
      <c r="M277" s="40">
        <f t="shared" si="42"/>
        <v>0</v>
      </c>
      <c r="N277" s="6"/>
    </row>
    <row r="278" spans="1:14" s="7" customFormat="1" ht="46.8" x14ac:dyDescent="0.25">
      <c r="A278" s="29"/>
      <c r="B278" s="62" t="s">
        <v>173</v>
      </c>
      <c r="C278" s="2">
        <v>918</v>
      </c>
      <c r="D278" s="3" t="s">
        <v>8</v>
      </c>
      <c r="E278" s="3" t="s">
        <v>4</v>
      </c>
      <c r="F278" s="42" t="s">
        <v>4</v>
      </c>
      <c r="G278" s="42" t="s">
        <v>147</v>
      </c>
      <c r="H278" s="42"/>
      <c r="I278" s="42"/>
      <c r="J278" s="3"/>
      <c r="K278" s="40">
        <f t="shared" si="44"/>
        <v>3963.8</v>
      </c>
      <c r="L278" s="40">
        <f t="shared" si="44"/>
        <v>0</v>
      </c>
      <c r="M278" s="40">
        <f t="shared" si="42"/>
        <v>0</v>
      </c>
      <c r="N278" s="6"/>
    </row>
    <row r="279" spans="1:14" s="7" customFormat="1" ht="97.2" customHeight="1" x14ac:dyDescent="0.25">
      <c r="A279" s="29"/>
      <c r="B279" s="62" t="s">
        <v>174</v>
      </c>
      <c r="C279" s="2">
        <v>918</v>
      </c>
      <c r="D279" s="3" t="s">
        <v>8</v>
      </c>
      <c r="E279" s="3" t="s">
        <v>4</v>
      </c>
      <c r="F279" s="42" t="s">
        <v>4</v>
      </c>
      <c r="G279" s="42" t="s">
        <v>147</v>
      </c>
      <c r="H279" s="42" t="s">
        <v>2</v>
      </c>
      <c r="I279" s="42"/>
      <c r="J279" s="3"/>
      <c r="K279" s="40">
        <f t="shared" si="44"/>
        <v>3963.8</v>
      </c>
      <c r="L279" s="40">
        <f t="shared" si="44"/>
        <v>0</v>
      </c>
      <c r="M279" s="40">
        <f t="shared" si="42"/>
        <v>0</v>
      </c>
      <c r="N279" s="6"/>
    </row>
    <row r="280" spans="1:14" s="7" customFormat="1" ht="48" customHeight="1" x14ac:dyDescent="0.25">
      <c r="A280" s="29"/>
      <c r="B280" s="62" t="s">
        <v>476</v>
      </c>
      <c r="C280" s="2">
        <v>918</v>
      </c>
      <c r="D280" s="3" t="s">
        <v>8</v>
      </c>
      <c r="E280" s="3" t="s">
        <v>4</v>
      </c>
      <c r="F280" s="42" t="s">
        <v>4</v>
      </c>
      <c r="G280" s="42" t="s">
        <v>147</v>
      </c>
      <c r="H280" s="42" t="s">
        <v>2</v>
      </c>
      <c r="I280" s="42" t="s">
        <v>175</v>
      </c>
      <c r="J280" s="3"/>
      <c r="K280" s="40">
        <f>K281</f>
        <v>3963.8</v>
      </c>
      <c r="L280" s="40">
        <f>L281</f>
        <v>0</v>
      </c>
      <c r="M280" s="40">
        <f t="shared" si="42"/>
        <v>0</v>
      </c>
      <c r="N280" s="6"/>
    </row>
    <row r="281" spans="1:14" s="7" customFormat="1" ht="46.8" x14ac:dyDescent="0.25">
      <c r="A281" s="29"/>
      <c r="B281" s="62" t="s">
        <v>113</v>
      </c>
      <c r="C281" s="2">
        <v>918</v>
      </c>
      <c r="D281" s="3" t="s">
        <v>8</v>
      </c>
      <c r="E281" s="3" t="s">
        <v>4</v>
      </c>
      <c r="F281" s="42" t="s">
        <v>4</v>
      </c>
      <c r="G281" s="42" t="s">
        <v>147</v>
      </c>
      <c r="H281" s="42" t="s">
        <v>2</v>
      </c>
      <c r="I281" s="42" t="s">
        <v>175</v>
      </c>
      <c r="J281" s="3" t="s">
        <v>69</v>
      </c>
      <c r="K281" s="40">
        <v>3963.8</v>
      </c>
      <c r="L281" s="40">
        <v>0</v>
      </c>
      <c r="M281" s="40">
        <f t="shared" si="42"/>
        <v>0</v>
      </c>
      <c r="N281" s="6"/>
    </row>
    <row r="282" spans="1:14" s="7" customFormat="1" x14ac:dyDescent="0.25">
      <c r="A282" s="29"/>
      <c r="B282" s="57" t="s">
        <v>83</v>
      </c>
      <c r="C282" s="2">
        <v>918</v>
      </c>
      <c r="D282" s="42" t="s">
        <v>25</v>
      </c>
      <c r="E282" s="42"/>
      <c r="F282" s="42"/>
      <c r="G282" s="2"/>
      <c r="H282" s="42"/>
      <c r="I282" s="42"/>
      <c r="J282" s="42"/>
      <c r="K282" s="40">
        <f t="shared" ref="K282:L286" si="45">SUM(K283)</f>
        <v>1674.9</v>
      </c>
      <c r="L282" s="40">
        <f t="shared" si="45"/>
        <v>1263.9000000000001</v>
      </c>
      <c r="M282" s="40">
        <f t="shared" si="42"/>
        <v>75.461221565466602</v>
      </c>
      <c r="N282" s="6"/>
    </row>
    <row r="283" spans="1:14" s="7" customFormat="1" ht="31.2" x14ac:dyDescent="0.25">
      <c r="A283" s="29"/>
      <c r="B283" s="57" t="s">
        <v>51</v>
      </c>
      <c r="C283" s="2">
        <v>918</v>
      </c>
      <c r="D283" s="42" t="s">
        <v>25</v>
      </c>
      <c r="E283" s="42" t="s">
        <v>25</v>
      </c>
      <c r="F283" s="42"/>
      <c r="G283" s="2"/>
      <c r="H283" s="42"/>
      <c r="I283" s="42"/>
      <c r="J283" s="42"/>
      <c r="K283" s="40">
        <f t="shared" si="45"/>
        <v>1674.9</v>
      </c>
      <c r="L283" s="40">
        <f t="shared" si="45"/>
        <v>1263.9000000000001</v>
      </c>
      <c r="M283" s="40">
        <f t="shared" si="42"/>
        <v>75.461221565466602</v>
      </c>
      <c r="N283" s="6"/>
    </row>
    <row r="284" spans="1:14" s="7" customFormat="1" ht="46.8" x14ac:dyDescent="0.25">
      <c r="A284" s="29"/>
      <c r="B284" s="57" t="s">
        <v>386</v>
      </c>
      <c r="C284" s="2">
        <v>918</v>
      </c>
      <c r="D284" s="42" t="s">
        <v>25</v>
      </c>
      <c r="E284" s="42" t="s">
        <v>25</v>
      </c>
      <c r="F284" s="42" t="s">
        <v>4</v>
      </c>
      <c r="G284" s="2"/>
      <c r="H284" s="42"/>
      <c r="I284" s="42"/>
      <c r="J284" s="42"/>
      <c r="K284" s="40">
        <f t="shared" si="45"/>
        <v>1674.9</v>
      </c>
      <c r="L284" s="40">
        <f t="shared" si="45"/>
        <v>1263.9000000000001</v>
      </c>
      <c r="M284" s="40">
        <f t="shared" si="42"/>
        <v>75.461221565466602</v>
      </c>
      <c r="N284" s="6"/>
    </row>
    <row r="285" spans="1:14" s="7" customFormat="1" ht="46.8" x14ac:dyDescent="0.25">
      <c r="A285" s="30"/>
      <c r="B285" s="57" t="s">
        <v>173</v>
      </c>
      <c r="C285" s="2">
        <v>918</v>
      </c>
      <c r="D285" s="42" t="s">
        <v>25</v>
      </c>
      <c r="E285" s="42" t="s">
        <v>25</v>
      </c>
      <c r="F285" s="42" t="s">
        <v>4</v>
      </c>
      <c r="G285" s="2">
        <v>1</v>
      </c>
      <c r="H285" s="42"/>
      <c r="I285" s="42"/>
      <c r="J285" s="42"/>
      <c r="K285" s="40">
        <f t="shared" si="45"/>
        <v>1674.9</v>
      </c>
      <c r="L285" s="40">
        <f t="shared" si="45"/>
        <v>1263.9000000000001</v>
      </c>
      <c r="M285" s="40">
        <f t="shared" si="42"/>
        <v>75.461221565466602</v>
      </c>
      <c r="N285" s="6"/>
    </row>
    <row r="286" spans="1:14" s="7" customFormat="1" ht="98.4" customHeight="1" x14ac:dyDescent="0.25">
      <c r="A286" s="31"/>
      <c r="B286" s="62" t="s">
        <v>174</v>
      </c>
      <c r="C286" s="2">
        <v>918</v>
      </c>
      <c r="D286" s="42" t="s">
        <v>25</v>
      </c>
      <c r="E286" s="42" t="s">
        <v>25</v>
      </c>
      <c r="F286" s="42" t="s">
        <v>4</v>
      </c>
      <c r="G286" s="2">
        <v>1</v>
      </c>
      <c r="H286" s="42" t="s">
        <v>2</v>
      </c>
      <c r="I286" s="42"/>
      <c r="J286" s="42"/>
      <c r="K286" s="40">
        <f t="shared" si="45"/>
        <v>1674.9</v>
      </c>
      <c r="L286" s="40">
        <f t="shared" si="45"/>
        <v>1263.9000000000001</v>
      </c>
      <c r="M286" s="40">
        <f t="shared" si="42"/>
        <v>75.461221565466602</v>
      </c>
      <c r="N286" s="6"/>
    </row>
    <row r="287" spans="1:14" s="7" customFormat="1" ht="175.8" customHeight="1" x14ac:dyDescent="0.25">
      <c r="A287" s="29"/>
      <c r="B287" s="57" t="s">
        <v>338</v>
      </c>
      <c r="C287" s="2">
        <v>918</v>
      </c>
      <c r="D287" s="42" t="s">
        <v>25</v>
      </c>
      <c r="E287" s="42" t="s">
        <v>25</v>
      </c>
      <c r="F287" s="42" t="s">
        <v>4</v>
      </c>
      <c r="G287" s="2">
        <v>1</v>
      </c>
      <c r="H287" s="42" t="s">
        <v>2</v>
      </c>
      <c r="I287" s="42" t="s">
        <v>339</v>
      </c>
      <c r="J287" s="42"/>
      <c r="K287" s="40">
        <f>SUM(K288:K288)</f>
        <v>1674.9</v>
      </c>
      <c r="L287" s="40">
        <f>SUM(L288:L288)</f>
        <v>1263.9000000000001</v>
      </c>
      <c r="M287" s="40">
        <f t="shared" si="42"/>
        <v>75.461221565466602</v>
      </c>
      <c r="N287" s="6"/>
    </row>
    <row r="288" spans="1:14" s="7" customFormat="1" ht="46.8" x14ac:dyDescent="0.25">
      <c r="A288" s="30"/>
      <c r="B288" s="57" t="s">
        <v>113</v>
      </c>
      <c r="C288" s="2">
        <v>918</v>
      </c>
      <c r="D288" s="42" t="s">
        <v>25</v>
      </c>
      <c r="E288" s="42" t="s">
        <v>25</v>
      </c>
      <c r="F288" s="42" t="s">
        <v>4</v>
      </c>
      <c r="G288" s="2">
        <v>1</v>
      </c>
      <c r="H288" s="42" t="s">
        <v>2</v>
      </c>
      <c r="I288" s="42" t="s">
        <v>339</v>
      </c>
      <c r="J288" s="42" t="s">
        <v>69</v>
      </c>
      <c r="K288" s="40">
        <f>985.2+689.7</f>
        <v>1674.9</v>
      </c>
      <c r="L288" s="40">
        <v>1263.9000000000001</v>
      </c>
      <c r="M288" s="40">
        <f t="shared" si="42"/>
        <v>75.461221565466602</v>
      </c>
      <c r="N288" s="6"/>
    </row>
    <row r="289" spans="1:14" s="7" customFormat="1" ht="46.8" x14ac:dyDescent="0.25">
      <c r="A289" s="1">
        <v>6</v>
      </c>
      <c r="B289" s="61" t="s">
        <v>55</v>
      </c>
      <c r="C289" s="1">
        <v>920</v>
      </c>
      <c r="D289" s="3"/>
      <c r="E289" s="3"/>
      <c r="F289" s="3"/>
      <c r="G289" s="1"/>
      <c r="H289" s="3"/>
      <c r="I289" s="3"/>
      <c r="J289" s="3"/>
      <c r="K289" s="40">
        <f>SUM(K290)</f>
        <v>79302.799999999988</v>
      </c>
      <c r="L289" s="40">
        <f>SUM(L290)</f>
        <v>79194.899999999994</v>
      </c>
      <c r="M289" s="40">
        <f t="shared" si="42"/>
        <v>99.863939230392887</v>
      </c>
      <c r="N289" s="6"/>
    </row>
    <row r="290" spans="1:14" s="7" customFormat="1" ht="31.2" x14ac:dyDescent="0.25">
      <c r="A290" s="24"/>
      <c r="B290" s="57" t="s">
        <v>15</v>
      </c>
      <c r="C290" s="1">
        <v>920</v>
      </c>
      <c r="D290" s="3" t="s">
        <v>5</v>
      </c>
      <c r="E290" s="3"/>
      <c r="F290" s="3"/>
      <c r="G290" s="1"/>
      <c r="H290" s="3"/>
      <c r="I290" s="3"/>
      <c r="J290" s="3"/>
      <c r="K290" s="40">
        <f>SUM(K291+K358)</f>
        <v>79302.799999999988</v>
      </c>
      <c r="L290" s="40">
        <f>SUM(L291+L358)</f>
        <v>79194.899999999994</v>
      </c>
      <c r="M290" s="40">
        <f t="shared" si="42"/>
        <v>99.863939230392887</v>
      </c>
      <c r="N290" s="6"/>
    </row>
    <row r="291" spans="1:14" s="7" customFormat="1" ht="62.4" x14ac:dyDescent="0.25">
      <c r="A291" s="26"/>
      <c r="B291" s="57" t="s">
        <v>226</v>
      </c>
      <c r="C291" s="1">
        <v>920</v>
      </c>
      <c r="D291" s="3" t="s">
        <v>5</v>
      </c>
      <c r="E291" s="3" t="s">
        <v>25</v>
      </c>
      <c r="F291" s="3"/>
      <c r="G291" s="1"/>
      <c r="H291" s="3"/>
      <c r="I291" s="3"/>
      <c r="J291" s="3"/>
      <c r="K291" s="40">
        <f>SUM(K292+K297+K354)</f>
        <v>79252.799999999988</v>
      </c>
      <c r="L291" s="40">
        <f>SUM(L292+L297+L354)</f>
        <v>79144.899999999994</v>
      </c>
      <c r="M291" s="40">
        <f t="shared" si="42"/>
        <v>99.863853390668851</v>
      </c>
      <c r="N291" s="6"/>
    </row>
    <row r="292" spans="1:14" s="7" customFormat="1" ht="46.8" x14ac:dyDescent="0.25">
      <c r="A292" s="24"/>
      <c r="B292" s="62" t="s">
        <v>348</v>
      </c>
      <c r="C292" s="1">
        <v>920</v>
      </c>
      <c r="D292" s="3" t="s">
        <v>5</v>
      </c>
      <c r="E292" s="3" t="s">
        <v>25</v>
      </c>
      <c r="F292" s="42" t="s">
        <v>4</v>
      </c>
      <c r="G292" s="42"/>
      <c r="H292" s="42"/>
      <c r="I292" s="42"/>
      <c r="J292" s="42"/>
      <c r="K292" s="40">
        <f t="shared" ref="K292:L295" si="46">K293</f>
        <v>57</v>
      </c>
      <c r="L292" s="40">
        <f t="shared" si="46"/>
        <v>57</v>
      </c>
      <c r="M292" s="40">
        <f t="shared" si="42"/>
        <v>100</v>
      </c>
      <c r="N292" s="6"/>
    </row>
    <row r="293" spans="1:14" s="7" customFormat="1" ht="46.8" x14ac:dyDescent="0.25">
      <c r="A293" s="25"/>
      <c r="B293" s="62" t="s">
        <v>173</v>
      </c>
      <c r="C293" s="1">
        <v>920</v>
      </c>
      <c r="D293" s="3" t="s">
        <v>5</v>
      </c>
      <c r="E293" s="3" t="s">
        <v>25</v>
      </c>
      <c r="F293" s="42" t="s">
        <v>4</v>
      </c>
      <c r="G293" s="42" t="s">
        <v>147</v>
      </c>
      <c r="H293" s="42"/>
      <c r="I293" s="42"/>
      <c r="J293" s="42"/>
      <c r="K293" s="40">
        <f t="shared" si="46"/>
        <v>57</v>
      </c>
      <c r="L293" s="40">
        <f t="shared" si="46"/>
        <v>57</v>
      </c>
      <c r="M293" s="40">
        <f t="shared" si="42"/>
        <v>100</v>
      </c>
      <c r="N293" s="6"/>
    </row>
    <row r="294" spans="1:14" s="7" customFormat="1" ht="97.8" customHeight="1" x14ac:dyDescent="0.25">
      <c r="A294" s="25"/>
      <c r="B294" s="62" t="s">
        <v>174</v>
      </c>
      <c r="C294" s="1">
        <v>920</v>
      </c>
      <c r="D294" s="3" t="s">
        <v>5</v>
      </c>
      <c r="E294" s="3" t="s">
        <v>25</v>
      </c>
      <c r="F294" s="42" t="s">
        <v>4</v>
      </c>
      <c r="G294" s="42" t="s">
        <v>147</v>
      </c>
      <c r="H294" s="42" t="s">
        <v>2</v>
      </c>
      <c r="I294" s="42"/>
      <c r="J294" s="42"/>
      <c r="K294" s="40">
        <f t="shared" si="46"/>
        <v>57</v>
      </c>
      <c r="L294" s="40">
        <f t="shared" si="46"/>
        <v>57</v>
      </c>
      <c r="M294" s="40">
        <f t="shared" si="42"/>
        <v>100</v>
      </c>
      <c r="N294" s="6"/>
    </row>
    <row r="295" spans="1:14" s="7" customFormat="1" ht="51.6" customHeight="1" x14ac:dyDescent="0.25">
      <c r="A295" s="25"/>
      <c r="B295" s="62" t="s">
        <v>476</v>
      </c>
      <c r="C295" s="1">
        <v>920</v>
      </c>
      <c r="D295" s="3" t="s">
        <v>5</v>
      </c>
      <c r="E295" s="3" t="s">
        <v>25</v>
      </c>
      <c r="F295" s="42" t="s">
        <v>4</v>
      </c>
      <c r="G295" s="42" t="s">
        <v>147</v>
      </c>
      <c r="H295" s="42" t="s">
        <v>2</v>
      </c>
      <c r="I295" s="42" t="s">
        <v>175</v>
      </c>
      <c r="J295" s="42"/>
      <c r="K295" s="40">
        <f t="shared" si="46"/>
        <v>57</v>
      </c>
      <c r="L295" s="40">
        <f t="shared" si="46"/>
        <v>57</v>
      </c>
      <c r="M295" s="40">
        <f t="shared" si="42"/>
        <v>100</v>
      </c>
      <c r="N295" s="6"/>
    </row>
    <row r="296" spans="1:14" s="7" customFormat="1" ht="46.8" x14ac:dyDescent="0.25">
      <c r="A296" s="25"/>
      <c r="B296" s="57" t="s">
        <v>219</v>
      </c>
      <c r="C296" s="1">
        <v>920</v>
      </c>
      <c r="D296" s="3" t="s">
        <v>5</v>
      </c>
      <c r="E296" s="3" t="s">
        <v>25</v>
      </c>
      <c r="F296" s="42" t="s">
        <v>4</v>
      </c>
      <c r="G296" s="42" t="s">
        <v>147</v>
      </c>
      <c r="H296" s="42" t="s">
        <v>2</v>
      </c>
      <c r="I296" s="42" t="s">
        <v>175</v>
      </c>
      <c r="J296" s="42" t="s">
        <v>60</v>
      </c>
      <c r="K296" s="40">
        <v>57</v>
      </c>
      <c r="L296" s="40">
        <v>57</v>
      </c>
      <c r="M296" s="40">
        <f t="shared" si="42"/>
        <v>100</v>
      </c>
      <c r="N296" s="6"/>
    </row>
    <row r="297" spans="1:14" s="7" customFormat="1" ht="62.4" x14ac:dyDescent="0.25">
      <c r="A297" s="25"/>
      <c r="B297" s="62" t="s">
        <v>388</v>
      </c>
      <c r="C297" s="1">
        <v>920</v>
      </c>
      <c r="D297" s="3" t="s">
        <v>5</v>
      </c>
      <c r="E297" s="3" t="s">
        <v>25</v>
      </c>
      <c r="F297" s="3" t="s">
        <v>42</v>
      </c>
      <c r="G297" s="1"/>
      <c r="H297" s="3"/>
      <c r="I297" s="3"/>
      <c r="J297" s="3"/>
      <c r="K297" s="40">
        <f>SUM(K298+K331+K341)</f>
        <v>54250.2</v>
      </c>
      <c r="L297" s="40">
        <f>SUM(L298+L331+L341)</f>
        <v>54142.299999999996</v>
      </c>
      <c r="M297" s="40">
        <f t="shared" si="42"/>
        <v>99.801106724030504</v>
      </c>
      <c r="N297" s="6"/>
    </row>
    <row r="298" spans="1:14" s="7" customFormat="1" ht="62.4" x14ac:dyDescent="0.25">
      <c r="A298" s="25"/>
      <c r="B298" s="62" t="s">
        <v>389</v>
      </c>
      <c r="C298" s="1">
        <v>920</v>
      </c>
      <c r="D298" s="3" t="s">
        <v>5</v>
      </c>
      <c r="E298" s="3" t="s">
        <v>25</v>
      </c>
      <c r="F298" s="3" t="s">
        <v>42</v>
      </c>
      <c r="G298" s="1">
        <v>1</v>
      </c>
      <c r="H298" s="3"/>
      <c r="I298" s="3"/>
      <c r="J298" s="3"/>
      <c r="K298" s="40">
        <f>SUM(K299+K320)</f>
        <v>33268.800000000003</v>
      </c>
      <c r="L298" s="40">
        <f>SUM(L299+L320)</f>
        <v>33177.199999999997</v>
      </c>
      <c r="M298" s="40">
        <f t="shared" si="42"/>
        <v>99.724666955225288</v>
      </c>
      <c r="N298" s="6"/>
    </row>
    <row r="299" spans="1:14" s="7" customFormat="1" ht="46.8" x14ac:dyDescent="0.25">
      <c r="A299" s="26"/>
      <c r="B299" s="62" t="s">
        <v>220</v>
      </c>
      <c r="C299" s="1">
        <v>920</v>
      </c>
      <c r="D299" s="3" t="s">
        <v>5</v>
      </c>
      <c r="E299" s="3" t="s">
        <v>25</v>
      </c>
      <c r="F299" s="3" t="s">
        <v>42</v>
      </c>
      <c r="G299" s="1">
        <v>1</v>
      </c>
      <c r="H299" s="3" t="s">
        <v>2</v>
      </c>
      <c r="I299" s="3"/>
      <c r="J299" s="3"/>
      <c r="K299" s="40">
        <f>SUM(K300+K314+K304+K308+K312+K316+K318)</f>
        <v>30850.100000000002</v>
      </c>
      <c r="L299" s="40">
        <f>SUM(L300+L314+L304+L308+L312+L316+L318)</f>
        <v>30758.5</v>
      </c>
      <c r="M299" s="40">
        <f t="shared" si="42"/>
        <v>99.703080378993903</v>
      </c>
      <c r="N299" s="6"/>
    </row>
    <row r="300" spans="1:14" s="7" customFormat="1" ht="97.2" customHeight="1" x14ac:dyDescent="0.25">
      <c r="A300" s="24"/>
      <c r="B300" s="62" t="s">
        <v>96</v>
      </c>
      <c r="C300" s="1">
        <v>920</v>
      </c>
      <c r="D300" s="3" t="s">
        <v>5</v>
      </c>
      <c r="E300" s="3" t="s">
        <v>25</v>
      </c>
      <c r="F300" s="3" t="s">
        <v>42</v>
      </c>
      <c r="G300" s="1">
        <v>1</v>
      </c>
      <c r="H300" s="3" t="s">
        <v>2</v>
      </c>
      <c r="I300" s="3" t="s">
        <v>134</v>
      </c>
      <c r="J300" s="3"/>
      <c r="K300" s="40">
        <f t="shared" ref="K300:L300" si="47">SUM(K301:K303)</f>
        <v>6604.7</v>
      </c>
      <c r="L300" s="40">
        <f t="shared" si="47"/>
        <v>6513.2</v>
      </c>
      <c r="M300" s="40">
        <f t="shared" si="42"/>
        <v>98.614622920041782</v>
      </c>
      <c r="N300" s="6"/>
    </row>
    <row r="301" spans="1:14" s="7" customFormat="1" ht="65.400000000000006" customHeight="1" x14ac:dyDescent="0.25">
      <c r="A301" s="25"/>
      <c r="B301" s="57" t="s">
        <v>57</v>
      </c>
      <c r="C301" s="1">
        <v>920</v>
      </c>
      <c r="D301" s="3" t="s">
        <v>5</v>
      </c>
      <c r="E301" s="3" t="s">
        <v>25</v>
      </c>
      <c r="F301" s="3" t="s">
        <v>42</v>
      </c>
      <c r="G301" s="1">
        <v>1</v>
      </c>
      <c r="H301" s="3" t="s">
        <v>2</v>
      </c>
      <c r="I301" s="3" t="s">
        <v>134</v>
      </c>
      <c r="J301" s="3" t="s">
        <v>58</v>
      </c>
      <c r="K301" s="40">
        <v>5833.8</v>
      </c>
      <c r="L301" s="40">
        <v>5742.3</v>
      </c>
      <c r="M301" s="40">
        <f t="shared" si="42"/>
        <v>98.431554047104811</v>
      </c>
      <c r="N301" s="6"/>
    </row>
    <row r="302" spans="1:14" s="7" customFormat="1" ht="46.8" x14ac:dyDescent="0.25">
      <c r="A302" s="25"/>
      <c r="B302" s="57" t="s">
        <v>219</v>
      </c>
      <c r="C302" s="1">
        <v>920</v>
      </c>
      <c r="D302" s="3" t="s">
        <v>5</v>
      </c>
      <c r="E302" s="3" t="s">
        <v>25</v>
      </c>
      <c r="F302" s="3" t="s">
        <v>42</v>
      </c>
      <c r="G302" s="1">
        <v>1</v>
      </c>
      <c r="H302" s="3" t="s">
        <v>2</v>
      </c>
      <c r="I302" s="3" t="s">
        <v>134</v>
      </c>
      <c r="J302" s="3" t="s">
        <v>60</v>
      </c>
      <c r="K302" s="40">
        <f>603.9+58.6</f>
        <v>662.5</v>
      </c>
      <c r="L302" s="40">
        <v>662.5</v>
      </c>
      <c r="M302" s="40">
        <f t="shared" si="42"/>
        <v>100</v>
      </c>
      <c r="N302" s="6"/>
    </row>
    <row r="303" spans="1:14" s="7" customFormat="1" x14ac:dyDescent="0.25">
      <c r="A303" s="25"/>
      <c r="B303" s="57" t="s">
        <v>62</v>
      </c>
      <c r="C303" s="1">
        <v>920</v>
      </c>
      <c r="D303" s="3" t="s">
        <v>5</v>
      </c>
      <c r="E303" s="3" t="s">
        <v>25</v>
      </c>
      <c r="F303" s="3" t="s">
        <v>42</v>
      </c>
      <c r="G303" s="1">
        <v>1</v>
      </c>
      <c r="H303" s="3" t="s">
        <v>2</v>
      </c>
      <c r="I303" s="3" t="s">
        <v>134</v>
      </c>
      <c r="J303" s="3" t="s">
        <v>63</v>
      </c>
      <c r="K303" s="40">
        <f>9.7+98.7</f>
        <v>108.4</v>
      </c>
      <c r="L303" s="40">
        <v>108.4</v>
      </c>
      <c r="M303" s="40">
        <f t="shared" si="42"/>
        <v>100</v>
      </c>
      <c r="N303" s="6"/>
    </row>
    <row r="304" spans="1:14" s="7" customFormat="1" ht="111.6" customHeight="1" x14ac:dyDescent="0.25">
      <c r="A304" s="25"/>
      <c r="B304" s="57" t="s">
        <v>111</v>
      </c>
      <c r="C304" s="1">
        <v>920</v>
      </c>
      <c r="D304" s="3" t="s">
        <v>5</v>
      </c>
      <c r="E304" s="3" t="s">
        <v>25</v>
      </c>
      <c r="F304" s="3" t="s">
        <v>42</v>
      </c>
      <c r="G304" s="1">
        <v>1</v>
      </c>
      <c r="H304" s="3" t="s">
        <v>2</v>
      </c>
      <c r="I304" s="3" t="s">
        <v>176</v>
      </c>
      <c r="J304" s="3"/>
      <c r="K304" s="40">
        <f>SUM(K305:K307)</f>
        <v>13598.4</v>
      </c>
      <c r="L304" s="40">
        <f>SUM(L305:L307)</f>
        <v>13598.4</v>
      </c>
      <c r="M304" s="40">
        <f t="shared" si="42"/>
        <v>100</v>
      </c>
      <c r="N304" s="6"/>
    </row>
    <row r="305" spans="1:14" s="7" customFormat="1" ht="66" customHeight="1" x14ac:dyDescent="0.25">
      <c r="A305" s="25"/>
      <c r="B305" s="57" t="s">
        <v>57</v>
      </c>
      <c r="C305" s="1">
        <v>920</v>
      </c>
      <c r="D305" s="3" t="s">
        <v>5</v>
      </c>
      <c r="E305" s="3" t="s">
        <v>25</v>
      </c>
      <c r="F305" s="3" t="s">
        <v>42</v>
      </c>
      <c r="G305" s="1">
        <v>1</v>
      </c>
      <c r="H305" s="3" t="s">
        <v>2</v>
      </c>
      <c r="I305" s="3" t="s">
        <v>176</v>
      </c>
      <c r="J305" s="3" t="s">
        <v>58</v>
      </c>
      <c r="K305" s="40">
        <v>12285.9</v>
      </c>
      <c r="L305" s="40">
        <v>12285.9</v>
      </c>
      <c r="M305" s="40">
        <f t="shared" si="42"/>
        <v>100</v>
      </c>
      <c r="N305" s="6"/>
    </row>
    <row r="306" spans="1:14" s="7" customFormat="1" ht="46.8" x14ac:dyDescent="0.25">
      <c r="A306" s="25"/>
      <c r="B306" s="57" t="s">
        <v>219</v>
      </c>
      <c r="C306" s="1">
        <v>920</v>
      </c>
      <c r="D306" s="3" t="s">
        <v>5</v>
      </c>
      <c r="E306" s="3" t="s">
        <v>25</v>
      </c>
      <c r="F306" s="3" t="s">
        <v>42</v>
      </c>
      <c r="G306" s="1">
        <v>1</v>
      </c>
      <c r="H306" s="3" t="s">
        <v>2</v>
      </c>
      <c r="I306" s="3" t="s">
        <v>176</v>
      </c>
      <c r="J306" s="3" t="s">
        <v>60</v>
      </c>
      <c r="K306" s="40">
        <f>1271.9+0.2+20.1</f>
        <v>1292.2</v>
      </c>
      <c r="L306" s="40">
        <v>1292.2</v>
      </c>
      <c r="M306" s="40">
        <f t="shared" ref="M306:M363" si="48">L306/K306*100</f>
        <v>100</v>
      </c>
      <c r="N306" s="6"/>
    </row>
    <row r="307" spans="1:14" s="7" customFormat="1" x14ac:dyDescent="0.25">
      <c r="A307" s="26"/>
      <c r="B307" s="57" t="s">
        <v>62</v>
      </c>
      <c r="C307" s="1">
        <v>920</v>
      </c>
      <c r="D307" s="3" t="s">
        <v>5</v>
      </c>
      <c r="E307" s="3" t="s">
        <v>25</v>
      </c>
      <c r="F307" s="3" t="s">
        <v>42</v>
      </c>
      <c r="G307" s="1">
        <v>1</v>
      </c>
      <c r="H307" s="3" t="s">
        <v>2</v>
      </c>
      <c r="I307" s="3" t="s">
        <v>176</v>
      </c>
      <c r="J307" s="3" t="s">
        <v>63</v>
      </c>
      <c r="K307" s="40">
        <v>20.3</v>
      </c>
      <c r="L307" s="40">
        <v>20.3</v>
      </c>
      <c r="M307" s="40">
        <f t="shared" si="48"/>
        <v>100</v>
      </c>
      <c r="N307" s="6"/>
    </row>
    <row r="308" spans="1:14" s="7" customFormat="1" ht="99.6" customHeight="1" x14ac:dyDescent="0.25">
      <c r="A308" s="24"/>
      <c r="B308" s="57" t="s">
        <v>109</v>
      </c>
      <c r="C308" s="1">
        <v>920</v>
      </c>
      <c r="D308" s="3" t="s">
        <v>5</v>
      </c>
      <c r="E308" s="3" t="s">
        <v>25</v>
      </c>
      <c r="F308" s="3" t="s">
        <v>42</v>
      </c>
      <c r="G308" s="1">
        <v>1</v>
      </c>
      <c r="H308" s="3" t="s">
        <v>2</v>
      </c>
      <c r="I308" s="3" t="s">
        <v>177</v>
      </c>
      <c r="J308" s="3"/>
      <c r="K308" s="40">
        <f>SUM(K309:K311)</f>
        <v>5111.8999999999996</v>
      </c>
      <c r="L308" s="40">
        <f>SUM(L309:L311)</f>
        <v>5111.7999999999993</v>
      </c>
      <c r="M308" s="40">
        <f t="shared" si="48"/>
        <v>99.998043780199126</v>
      </c>
      <c r="N308" s="6"/>
    </row>
    <row r="309" spans="1:14" s="7" customFormat="1" ht="68.400000000000006" customHeight="1" x14ac:dyDescent="0.25">
      <c r="A309" s="25"/>
      <c r="B309" s="57" t="s">
        <v>57</v>
      </c>
      <c r="C309" s="1">
        <v>920</v>
      </c>
      <c r="D309" s="3" t="s">
        <v>5</v>
      </c>
      <c r="E309" s="3" t="s">
        <v>25</v>
      </c>
      <c r="F309" s="3" t="s">
        <v>42</v>
      </c>
      <c r="G309" s="1">
        <v>1</v>
      </c>
      <c r="H309" s="3" t="s">
        <v>2</v>
      </c>
      <c r="I309" s="3" t="s">
        <v>177</v>
      </c>
      <c r="J309" s="3" t="s">
        <v>58</v>
      </c>
      <c r="K309" s="40">
        <f>4378.4-18</f>
        <v>4360.3999999999996</v>
      </c>
      <c r="L309" s="40">
        <v>4360.3999999999996</v>
      </c>
      <c r="M309" s="40">
        <f t="shared" si="48"/>
        <v>100</v>
      </c>
      <c r="N309" s="6"/>
    </row>
    <row r="310" spans="1:14" s="7" customFormat="1" ht="46.8" x14ac:dyDescent="0.25">
      <c r="A310" s="25"/>
      <c r="B310" s="57" t="s">
        <v>219</v>
      </c>
      <c r="C310" s="1">
        <v>920</v>
      </c>
      <c r="D310" s="3" t="s">
        <v>5</v>
      </c>
      <c r="E310" s="3" t="s">
        <v>25</v>
      </c>
      <c r="F310" s="3" t="s">
        <v>42</v>
      </c>
      <c r="G310" s="1">
        <v>1</v>
      </c>
      <c r="H310" s="3" t="s">
        <v>2</v>
      </c>
      <c r="I310" s="3" t="s">
        <v>177</v>
      </c>
      <c r="J310" s="3" t="s">
        <v>60</v>
      </c>
      <c r="K310" s="40">
        <f>640+0.5+18</f>
        <v>658.5</v>
      </c>
      <c r="L310" s="40">
        <v>658.4</v>
      </c>
      <c r="M310" s="40">
        <f t="shared" si="48"/>
        <v>99.984813971146551</v>
      </c>
      <c r="N310" s="6"/>
    </row>
    <row r="311" spans="1:14" s="7" customFormat="1" x14ac:dyDescent="0.25">
      <c r="A311" s="25"/>
      <c r="B311" s="57" t="s">
        <v>62</v>
      </c>
      <c r="C311" s="1">
        <v>920</v>
      </c>
      <c r="D311" s="3" t="s">
        <v>5</v>
      </c>
      <c r="E311" s="3" t="s">
        <v>25</v>
      </c>
      <c r="F311" s="3" t="s">
        <v>42</v>
      </c>
      <c r="G311" s="1">
        <v>1</v>
      </c>
      <c r="H311" s="3" t="s">
        <v>2</v>
      </c>
      <c r="I311" s="3" t="s">
        <v>177</v>
      </c>
      <c r="J311" s="3" t="s">
        <v>63</v>
      </c>
      <c r="K311" s="40">
        <v>93</v>
      </c>
      <c r="L311" s="40">
        <v>93</v>
      </c>
      <c r="M311" s="40">
        <f t="shared" si="48"/>
        <v>100</v>
      </c>
      <c r="N311" s="6"/>
    </row>
    <row r="312" spans="1:14" s="7" customFormat="1" ht="84" customHeight="1" x14ac:dyDescent="0.25">
      <c r="A312" s="25"/>
      <c r="B312" s="57" t="s">
        <v>110</v>
      </c>
      <c r="C312" s="1">
        <v>920</v>
      </c>
      <c r="D312" s="3" t="s">
        <v>5</v>
      </c>
      <c r="E312" s="3" t="s">
        <v>25</v>
      </c>
      <c r="F312" s="3" t="s">
        <v>42</v>
      </c>
      <c r="G312" s="1">
        <v>1</v>
      </c>
      <c r="H312" s="3" t="s">
        <v>2</v>
      </c>
      <c r="I312" s="3" t="s">
        <v>178</v>
      </c>
      <c r="J312" s="3"/>
      <c r="K312" s="40">
        <f>SUM(K313)</f>
        <v>1299.9000000000001</v>
      </c>
      <c r="L312" s="40">
        <f>SUM(L313)</f>
        <v>1299.9000000000001</v>
      </c>
      <c r="M312" s="40">
        <f t="shared" si="48"/>
        <v>100</v>
      </c>
      <c r="N312" s="6"/>
    </row>
    <row r="313" spans="1:14" s="7" customFormat="1" ht="51" customHeight="1" x14ac:dyDescent="0.25">
      <c r="A313" s="25"/>
      <c r="B313" s="57" t="s">
        <v>219</v>
      </c>
      <c r="C313" s="1">
        <v>920</v>
      </c>
      <c r="D313" s="3" t="s">
        <v>5</v>
      </c>
      <c r="E313" s="3" t="s">
        <v>25</v>
      </c>
      <c r="F313" s="3" t="s">
        <v>42</v>
      </c>
      <c r="G313" s="1">
        <v>1</v>
      </c>
      <c r="H313" s="3" t="s">
        <v>2</v>
      </c>
      <c r="I313" s="3" t="s">
        <v>178</v>
      </c>
      <c r="J313" s="3" t="s">
        <v>60</v>
      </c>
      <c r="K313" s="40">
        <f>1280.5+19.4</f>
        <v>1299.9000000000001</v>
      </c>
      <c r="L313" s="40">
        <v>1299.9000000000001</v>
      </c>
      <c r="M313" s="40">
        <f t="shared" si="48"/>
        <v>100</v>
      </c>
      <c r="N313" s="6"/>
    </row>
    <row r="314" spans="1:14" s="7" customFormat="1" ht="93.6" x14ac:dyDescent="0.25">
      <c r="A314" s="25"/>
      <c r="B314" s="71" t="s">
        <v>251</v>
      </c>
      <c r="C314" s="1">
        <v>920</v>
      </c>
      <c r="D314" s="3" t="s">
        <v>5</v>
      </c>
      <c r="E314" s="3" t="s">
        <v>25</v>
      </c>
      <c r="F314" s="42" t="s">
        <v>42</v>
      </c>
      <c r="G314" s="42" t="s">
        <v>147</v>
      </c>
      <c r="H314" s="42" t="s">
        <v>2</v>
      </c>
      <c r="I314" s="42" t="s">
        <v>252</v>
      </c>
      <c r="J314" s="3"/>
      <c r="K314" s="40">
        <f>K315</f>
        <v>3891.4</v>
      </c>
      <c r="L314" s="40">
        <f>L315</f>
        <v>3891.4</v>
      </c>
      <c r="M314" s="40">
        <f t="shared" si="48"/>
        <v>100</v>
      </c>
      <c r="N314" s="6"/>
    </row>
    <row r="315" spans="1:14" s="7" customFormat="1" x14ac:dyDescent="0.25">
      <c r="A315" s="26"/>
      <c r="B315" s="57" t="s">
        <v>23</v>
      </c>
      <c r="C315" s="1">
        <v>920</v>
      </c>
      <c r="D315" s="3" t="s">
        <v>5</v>
      </c>
      <c r="E315" s="3" t="s">
        <v>25</v>
      </c>
      <c r="F315" s="42" t="s">
        <v>42</v>
      </c>
      <c r="G315" s="42" t="s">
        <v>147</v>
      </c>
      <c r="H315" s="42" t="s">
        <v>2</v>
      </c>
      <c r="I315" s="42" t="s">
        <v>252</v>
      </c>
      <c r="J315" s="3" t="s">
        <v>75</v>
      </c>
      <c r="K315" s="40">
        <f>3729.2+175.8-12.9-0.7</f>
        <v>3891.4</v>
      </c>
      <c r="L315" s="40">
        <v>3891.4</v>
      </c>
      <c r="M315" s="40">
        <f t="shared" si="48"/>
        <v>100</v>
      </c>
      <c r="N315" s="6"/>
    </row>
    <row r="316" spans="1:14" s="7" customFormat="1" ht="100.8" customHeight="1" x14ac:dyDescent="0.25">
      <c r="A316" s="24"/>
      <c r="B316" s="57" t="s">
        <v>390</v>
      </c>
      <c r="C316" s="1">
        <v>920</v>
      </c>
      <c r="D316" s="3" t="s">
        <v>5</v>
      </c>
      <c r="E316" s="3" t="s">
        <v>25</v>
      </c>
      <c r="F316" s="42" t="s">
        <v>42</v>
      </c>
      <c r="G316" s="42" t="s">
        <v>147</v>
      </c>
      <c r="H316" s="42" t="s">
        <v>2</v>
      </c>
      <c r="I316" s="42" t="s">
        <v>391</v>
      </c>
      <c r="J316" s="3"/>
      <c r="K316" s="40">
        <f>K317</f>
        <v>163.80000000000001</v>
      </c>
      <c r="L316" s="40">
        <f>L317</f>
        <v>163.80000000000001</v>
      </c>
      <c r="M316" s="40">
        <f t="shared" si="48"/>
        <v>100</v>
      </c>
      <c r="N316" s="6"/>
    </row>
    <row r="317" spans="1:14" s="7" customFormat="1" ht="49.8" customHeight="1" x14ac:dyDescent="0.25">
      <c r="A317" s="25"/>
      <c r="B317" s="57" t="s">
        <v>219</v>
      </c>
      <c r="C317" s="1">
        <v>920</v>
      </c>
      <c r="D317" s="3" t="s">
        <v>5</v>
      </c>
      <c r="E317" s="3" t="s">
        <v>25</v>
      </c>
      <c r="F317" s="42" t="s">
        <v>42</v>
      </c>
      <c r="G317" s="42" t="s">
        <v>147</v>
      </c>
      <c r="H317" s="42" t="s">
        <v>2</v>
      </c>
      <c r="I317" s="42" t="s">
        <v>391</v>
      </c>
      <c r="J317" s="3" t="s">
        <v>60</v>
      </c>
      <c r="K317" s="40">
        <v>163.80000000000001</v>
      </c>
      <c r="L317" s="40">
        <v>163.80000000000001</v>
      </c>
      <c r="M317" s="40">
        <f t="shared" si="48"/>
        <v>100</v>
      </c>
      <c r="N317" s="6"/>
    </row>
    <row r="318" spans="1:14" s="7" customFormat="1" ht="66" customHeight="1" x14ac:dyDescent="0.25">
      <c r="A318" s="25"/>
      <c r="B318" s="57" t="s">
        <v>392</v>
      </c>
      <c r="C318" s="1">
        <v>920</v>
      </c>
      <c r="D318" s="3" t="s">
        <v>5</v>
      </c>
      <c r="E318" s="3" t="s">
        <v>25</v>
      </c>
      <c r="F318" s="42" t="s">
        <v>42</v>
      </c>
      <c r="G318" s="42" t="s">
        <v>147</v>
      </c>
      <c r="H318" s="42" t="s">
        <v>2</v>
      </c>
      <c r="I318" s="42" t="s">
        <v>393</v>
      </c>
      <c r="J318" s="3"/>
      <c r="K318" s="40">
        <f>K319</f>
        <v>180</v>
      </c>
      <c r="L318" s="40">
        <f>L319</f>
        <v>180</v>
      </c>
      <c r="M318" s="40">
        <f t="shared" si="48"/>
        <v>100</v>
      </c>
      <c r="N318" s="6"/>
    </row>
    <row r="319" spans="1:14" s="7" customFormat="1" ht="51.6" customHeight="1" x14ac:dyDescent="0.25">
      <c r="A319" s="25"/>
      <c r="B319" s="57" t="s">
        <v>219</v>
      </c>
      <c r="C319" s="1">
        <v>920</v>
      </c>
      <c r="D319" s="3" t="s">
        <v>5</v>
      </c>
      <c r="E319" s="3" t="s">
        <v>25</v>
      </c>
      <c r="F319" s="42" t="s">
        <v>42</v>
      </c>
      <c r="G319" s="42" t="s">
        <v>147</v>
      </c>
      <c r="H319" s="42" t="s">
        <v>2</v>
      </c>
      <c r="I319" s="42" t="s">
        <v>393</v>
      </c>
      <c r="J319" s="3" t="s">
        <v>60</v>
      </c>
      <c r="K319" s="40">
        <v>180</v>
      </c>
      <c r="L319" s="40">
        <v>180</v>
      </c>
      <c r="M319" s="40">
        <f t="shared" si="48"/>
        <v>100</v>
      </c>
      <c r="N319" s="6"/>
    </row>
    <row r="320" spans="1:14" s="7" customFormat="1" ht="62.4" x14ac:dyDescent="0.25">
      <c r="A320" s="25"/>
      <c r="B320" s="57" t="s">
        <v>179</v>
      </c>
      <c r="C320" s="1">
        <v>920</v>
      </c>
      <c r="D320" s="3" t="s">
        <v>5</v>
      </c>
      <c r="E320" s="3" t="s">
        <v>25</v>
      </c>
      <c r="F320" s="3" t="s">
        <v>42</v>
      </c>
      <c r="G320" s="1">
        <v>1</v>
      </c>
      <c r="H320" s="3" t="s">
        <v>4</v>
      </c>
      <c r="I320" s="3"/>
      <c r="J320" s="3"/>
      <c r="K320" s="40">
        <f>SUM(K321+K325+K328)</f>
        <v>2418.6999999999998</v>
      </c>
      <c r="L320" s="40">
        <f>SUM(L321+L325+L328)</f>
        <v>2418.6999999999998</v>
      </c>
      <c r="M320" s="40">
        <f t="shared" si="48"/>
        <v>100</v>
      </c>
      <c r="N320" s="6"/>
    </row>
    <row r="321" spans="1:14" s="7" customFormat="1" ht="31.2" x14ac:dyDescent="0.25">
      <c r="A321" s="25"/>
      <c r="B321" s="57" t="s">
        <v>56</v>
      </c>
      <c r="C321" s="1">
        <v>920</v>
      </c>
      <c r="D321" s="3" t="s">
        <v>5</v>
      </c>
      <c r="E321" s="3" t="s">
        <v>25</v>
      </c>
      <c r="F321" s="3" t="s">
        <v>42</v>
      </c>
      <c r="G321" s="1">
        <v>1</v>
      </c>
      <c r="H321" s="3" t="s">
        <v>4</v>
      </c>
      <c r="I321" s="3" t="s">
        <v>119</v>
      </c>
      <c r="J321" s="3"/>
      <c r="K321" s="40">
        <f>SUM(K322:K324)</f>
        <v>2286.6999999999998</v>
      </c>
      <c r="L321" s="40">
        <f>SUM(L322:L324)</f>
        <v>2286.6999999999998</v>
      </c>
      <c r="M321" s="40">
        <f t="shared" si="48"/>
        <v>100</v>
      </c>
      <c r="N321" s="6"/>
    </row>
    <row r="322" spans="1:14" s="7" customFormat="1" ht="66.599999999999994" customHeight="1" x14ac:dyDescent="0.25">
      <c r="A322" s="25"/>
      <c r="B322" s="57" t="s">
        <v>57</v>
      </c>
      <c r="C322" s="1">
        <v>920</v>
      </c>
      <c r="D322" s="3" t="s">
        <v>5</v>
      </c>
      <c r="E322" s="3" t="s">
        <v>25</v>
      </c>
      <c r="F322" s="3" t="s">
        <v>42</v>
      </c>
      <c r="G322" s="1">
        <v>1</v>
      </c>
      <c r="H322" s="3" t="s">
        <v>4</v>
      </c>
      <c r="I322" s="3" t="s">
        <v>119</v>
      </c>
      <c r="J322" s="3" t="s">
        <v>58</v>
      </c>
      <c r="K322" s="40">
        <f>2335.5-169.5-172.4</f>
        <v>1993.6</v>
      </c>
      <c r="L322" s="40">
        <v>1993.6</v>
      </c>
      <c r="M322" s="40">
        <f t="shared" si="48"/>
        <v>100</v>
      </c>
      <c r="N322" s="6"/>
    </row>
    <row r="323" spans="1:14" s="7" customFormat="1" ht="46.8" x14ac:dyDescent="0.25">
      <c r="A323" s="25"/>
      <c r="B323" s="57" t="s">
        <v>219</v>
      </c>
      <c r="C323" s="1">
        <v>920</v>
      </c>
      <c r="D323" s="3" t="s">
        <v>5</v>
      </c>
      <c r="E323" s="3" t="s">
        <v>25</v>
      </c>
      <c r="F323" s="3" t="s">
        <v>42</v>
      </c>
      <c r="G323" s="1">
        <v>1</v>
      </c>
      <c r="H323" s="3" t="s">
        <v>4</v>
      </c>
      <c r="I323" s="3" t="s">
        <v>119</v>
      </c>
      <c r="J323" s="3" t="s">
        <v>60</v>
      </c>
      <c r="K323" s="40">
        <f>290.4+1.5</f>
        <v>291.89999999999998</v>
      </c>
      <c r="L323" s="40">
        <v>291.89999999999998</v>
      </c>
      <c r="M323" s="40">
        <f t="shared" si="48"/>
        <v>100</v>
      </c>
      <c r="N323" s="6"/>
    </row>
    <row r="324" spans="1:14" s="7" customFormat="1" x14ac:dyDescent="0.25">
      <c r="A324" s="26"/>
      <c r="B324" s="57" t="s">
        <v>62</v>
      </c>
      <c r="C324" s="1">
        <v>920</v>
      </c>
      <c r="D324" s="3" t="s">
        <v>5</v>
      </c>
      <c r="E324" s="3" t="s">
        <v>25</v>
      </c>
      <c r="F324" s="3" t="s">
        <v>42</v>
      </c>
      <c r="G324" s="1">
        <v>1</v>
      </c>
      <c r="H324" s="3" t="s">
        <v>4</v>
      </c>
      <c r="I324" s="3" t="s">
        <v>119</v>
      </c>
      <c r="J324" s="3" t="s">
        <v>63</v>
      </c>
      <c r="K324" s="40">
        <f>9.9-1.5-7.2</f>
        <v>1.2000000000000002</v>
      </c>
      <c r="L324" s="40">
        <v>1.2</v>
      </c>
      <c r="M324" s="40">
        <f t="shared" si="48"/>
        <v>99.999999999999972</v>
      </c>
      <c r="N324" s="6"/>
    </row>
    <row r="325" spans="1:14" s="7" customFormat="1" ht="93.6" x14ac:dyDescent="0.25">
      <c r="A325" s="24"/>
      <c r="B325" s="57" t="s">
        <v>322</v>
      </c>
      <c r="C325" s="1">
        <v>920</v>
      </c>
      <c r="D325" s="3" t="s">
        <v>5</v>
      </c>
      <c r="E325" s="3" t="s">
        <v>25</v>
      </c>
      <c r="F325" s="3" t="s">
        <v>42</v>
      </c>
      <c r="G325" s="1">
        <v>1</v>
      </c>
      <c r="H325" s="3" t="s">
        <v>4</v>
      </c>
      <c r="I325" s="3" t="s">
        <v>320</v>
      </c>
      <c r="J325" s="3"/>
      <c r="K325" s="40">
        <f>SUM(K326:K327)</f>
        <v>66</v>
      </c>
      <c r="L325" s="40">
        <f>SUM(L326:L327)</f>
        <v>66</v>
      </c>
      <c r="M325" s="40">
        <f t="shared" si="48"/>
        <v>100</v>
      </c>
      <c r="N325" s="6"/>
    </row>
    <row r="326" spans="1:14" s="7" customFormat="1" ht="67.2" customHeight="1" x14ac:dyDescent="0.25">
      <c r="A326" s="25"/>
      <c r="B326" s="57" t="s">
        <v>57</v>
      </c>
      <c r="C326" s="1">
        <v>920</v>
      </c>
      <c r="D326" s="3" t="s">
        <v>5</v>
      </c>
      <c r="E326" s="3" t="s">
        <v>25</v>
      </c>
      <c r="F326" s="3" t="s">
        <v>42</v>
      </c>
      <c r="G326" s="1">
        <v>1</v>
      </c>
      <c r="H326" s="3" t="s">
        <v>4</v>
      </c>
      <c r="I326" s="3" t="s">
        <v>320</v>
      </c>
      <c r="J326" s="3" t="s">
        <v>58</v>
      </c>
      <c r="K326" s="40">
        <v>63</v>
      </c>
      <c r="L326" s="40">
        <v>63</v>
      </c>
      <c r="M326" s="40">
        <f t="shared" si="48"/>
        <v>100</v>
      </c>
      <c r="N326" s="6"/>
    </row>
    <row r="327" spans="1:14" s="7" customFormat="1" ht="46.8" x14ac:dyDescent="0.25">
      <c r="A327" s="25"/>
      <c r="B327" s="57" t="s">
        <v>219</v>
      </c>
      <c r="C327" s="1">
        <v>920</v>
      </c>
      <c r="D327" s="3" t="s">
        <v>5</v>
      </c>
      <c r="E327" s="3" t="s">
        <v>25</v>
      </c>
      <c r="F327" s="3" t="s">
        <v>42</v>
      </c>
      <c r="G327" s="1">
        <v>1</v>
      </c>
      <c r="H327" s="3" t="s">
        <v>4</v>
      </c>
      <c r="I327" s="3" t="s">
        <v>320</v>
      </c>
      <c r="J327" s="3" t="s">
        <v>60</v>
      </c>
      <c r="K327" s="40">
        <v>3</v>
      </c>
      <c r="L327" s="40">
        <v>3</v>
      </c>
      <c r="M327" s="40">
        <f t="shared" si="48"/>
        <v>100</v>
      </c>
      <c r="N327" s="6"/>
    </row>
    <row r="328" spans="1:14" s="7" customFormat="1" ht="177.6" customHeight="1" x14ac:dyDescent="0.25">
      <c r="A328" s="25"/>
      <c r="B328" s="57" t="s">
        <v>323</v>
      </c>
      <c r="C328" s="1">
        <v>920</v>
      </c>
      <c r="D328" s="3" t="s">
        <v>5</v>
      </c>
      <c r="E328" s="3" t="s">
        <v>25</v>
      </c>
      <c r="F328" s="3" t="s">
        <v>42</v>
      </c>
      <c r="G328" s="1">
        <v>1</v>
      </c>
      <c r="H328" s="3" t="s">
        <v>4</v>
      </c>
      <c r="I328" s="3" t="s">
        <v>321</v>
      </c>
      <c r="J328" s="3"/>
      <c r="K328" s="40">
        <f>SUM(K329:K330)</f>
        <v>66</v>
      </c>
      <c r="L328" s="40">
        <f>SUM(L329:L330)</f>
        <v>66</v>
      </c>
      <c r="M328" s="40">
        <f t="shared" si="48"/>
        <v>100</v>
      </c>
      <c r="N328" s="6"/>
    </row>
    <row r="329" spans="1:14" s="7" customFormat="1" ht="62.4" x14ac:dyDescent="0.25">
      <c r="A329" s="25"/>
      <c r="B329" s="57" t="s">
        <v>57</v>
      </c>
      <c r="C329" s="1">
        <v>920</v>
      </c>
      <c r="D329" s="3" t="s">
        <v>5</v>
      </c>
      <c r="E329" s="3" t="s">
        <v>25</v>
      </c>
      <c r="F329" s="3" t="s">
        <v>42</v>
      </c>
      <c r="G329" s="1">
        <v>1</v>
      </c>
      <c r="H329" s="3" t="s">
        <v>4</v>
      </c>
      <c r="I329" s="3" t="s">
        <v>321</v>
      </c>
      <c r="J329" s="3" t="s">
        <v>58</v>
      </c>
      <c r="K329" s="40">
        <v>63</v>
      </c>
      <c r="L329" s="40">
        <v>63</v>
      </c>
      <c r="M329" s="40">
        <f t="shared" si="48"/>
        <v>100</v>
      </c>
      <c r="N329" s="6"/>
    </row>
    <row r="330" spans="1:14" s="7" customFormat="1" ht="46.8" x14ac:dyDescent="0.25">
      <c r="A330" s="26"/>
      <c r="B330" s="57" t="s">
        <v>219</v>
      </c>
      <c r="C330" s="1">
        <v>920</v>
      </c>
      <c r="D330" s="3" t="s">
        <v>5</v>
      </c>
      <c r="E330" s="3" t="s">
        <v>25</v>
      </c>
      <c r="F330" s="3" t="s">
        <v>42</v>
      </c>
      <c r="G330" s="1">
        <v>1</v>
      </c>
      <c r="H330" s="3" t="s">
        <v>4</v>
      </c>
      <c r="I330" s="3" t="s">
        <v>321</v>
      </c>
      <c r="J330" s="3" t="s">
        <v>60</v>
      </c>
      <c r="K330" s="40">
        <v>3</v>
      </c>
      <c r="L330" s="40">
        <v>3</v>
      </c>
      <c r="M330" s="40">
        <f t="shared" si="48"/>
        <v>100</v>
      </c>
      <c r="N330" s="6"/>
    </row>
    <row r="331" spans="1:14" s="7" customFormat="1" ht="31.2" x14ac:dyDescent="0.25">
      <c r="A331" s="24"/>
      <c r="B331" s="62" t="s">
        <v>394</v>
      </c>
      <c r="C331" s="1">
        <v>920</v>
      </c>
      <c r="D331" s="3" t="s">
        <v>5</v>
      </c>
      <c r="E331" s="3" t="s">
        <v>25</v>
      </c>
      <c r="F331" s="3" t="s">
        <v>42</v>
      </c>
      <c r="G331" s="1">
        <v>2</v>
      </c>
      <c r="H331" s="3"/>
      <c r="I331" s="3"/>
      <c r="J331" s="3"/>
      <c r="K331" s="40">
        <f t="shared" ref="K331:L331" si="49">SUM(K332)</f>
        <v>6411.6</v>
      </c>
      <c r="L331" s="40">
        <f t="shared" si="49"/>
        <v>6411.6</v>
      </c>
      <c r="M331" s="40">
        <f t="shared" si="48"/>
        <v>100</v>
      </c>
      <c r="N331" s="6"/>
    </row>
    <row r="332" spans="1:14" s="7" customFormat="1" ht="99.6" customHeight="1" x14ac:dyDescent="0.25">
      <c r="A332" s="25"/>
      <c r="B332" s="62" t="s">
        <v>180</v>
      </c>
      <c r="C332" s="1">
        <v>920</v>
      </c>
      <c r="D332" s="3" t="s">
        <v>5</v>
      </c>
      <c r="E332" s="3" t="s">
        <v>25</v>
      </c>
      <c r="F332" s="3" t="s">
        <v>42</v>
      </c>
      <c r="G332" s="1">
        <v>2</v>
      </c>
      <c r="H332" s="3" t="s">
        <v>2</v>
      </c>
      <c r="I332" s="3"/>
      <c r="J332" s="3"/>
      <c r="K332" s="40">
        <f t="shared" ref="K332:L332" si="50">SUM(K333+K337)</f>
        <v>6411.6</v>
      </c>
      <c r="L332" s="40">
        <f t="shared" si="50"/>
        <v>6411.6</v>
      </c>
      <c r="M332" s="40">
        <f t="shared" si="48"/>
        <v>100</v>
      </c>
      <c r="N332" s="6"/>
    </row>
    <row r="333" spans="1:14" s="7" customFormat="1" ht="93.6" x14ac:dyDescent="0.25">
      <c r="A333" s="25"/>
      <c r="B333" s="57" t="s">
        <v>96</v>
      </c>
      <c r="C333" s="1">
        <v>920</v>
      </c>
      <c r="D333" s="3" t="s">
        <v>5</v>
      </c>
      <c r="E333" s="3" t="s">
        <v>25</v>
      </c>
      <c r="F333" s="3" t="s">
        <v>42</v>
      </c>
      <c r="G333" s="1">
        <v>2</v>
      </c>
      <c r="H333" s="3" t="s">
        <v>2</v>
      </c>
      <c r="I333" s="3" t="s">
        <v>134</v>
      </c>
      <c r="J333" s="3"/>
      <c r="K333" s="40">
        <f>SUM(K334:K336)</f>
        <v>5750</v>
      </c>
      <c r="L333" s="40">
        <f>SUM(L334:L336)</f>
        <v>5750</v>
      </c>
      <c r="M333" s="40">
        <f t="shared" si="48"/>
        <v>100</v>
      </c>
      <c r="N333" s="6"/>
    </row>
    <row r="334" spans="1:14" s="7" customFormat="1" ht="71.400000000000006" customHeight="1" x14ac:dyDescent="0.25">
      <c r="A334" s="25"/>
      <c r="B334" s="57" t="s">
        <v>57</v>
      </c>
      <c r="C334" s="1">
        <v>920</v>
      </c>
      <c r="D334" s="3" t="s">
        <v>5</v>
      </c>
      <c r="E334" s="3" t="s">
        <v>25</v>
      </c>
      <c r="F334" s="3" t="s">
        <v>42</v>
      </c>
      <c r="G334" s="1">
        <v>2</v>
      </c>
      <c r="H334" s="3" t="s">
        <v>2</v>
      </c>
      <c r="I334" s="3" t="s">
        <v>134</v>
      </c>
      <c r="J334" s="3" t="s">
        <v>58</v>
      </c>
      <c r="K334" s="40">
        <f>4981.5+1.6-4.8</f>
        <v>4978.3</v>
      </c>
      <c r="L334" s="40">
        <v>4978.3</v>
      </c>
      <c r="M334" s="40">
        <f t="shared" si="48"/>
        <v>100</v>
      </c>
      <c r="N334" s="6"/>
    </row>
    <row r="335" spans="1:14" s="7" customFormat="1" ht="51" customHeight="1" x14ac:dyDescent="0.25">
      <c r="A335" s="25"/>
      <c r="B335" s="57" t="s">
        <v>219</v>
      </c>
      <c r="C335" s="1">
        <v>920</v>
      </c>
      <c r="D335" s="3" t="s">
        <v>5</v>
      </c>
      <c r="E335" s="3" t="s">
        <v>25</v>
      </c>
      <c r="F335" s="3" t="s">
        <v>42</v>
      </c>
      <c r="G335" s="1">
        <v>2</v>
      </c>
      <c r="H335" s="3" t="s">
        <v>2</v>
      </c>
      <c r="I335" s="3" t="s">
        <v>134</v>
      </c>
      <c r="J335" s="3" t="s">
        <v>60</v>
      </c>
      <c r="K335" s="40">
        <f>448.9+32.4+4+217.8+4.8-1.1</f>
        <v>706.79999999999984</v>
      </c>
      <c r="L335" s="40">
        <v>706.8</v>
      </c>
      <c r="M335" s="40">
        <f t="shared" si="48"/>
        <v>100.00000000000003</v>
      </c>
      <c r="N335" s="6"/>
    </row>
    <row r="336" spans="1:14" s="7" customFormat="1" x14ac:dyDescent="0.25">
      <c r="A336" s="25"/>
      <c r="B336" s="57" t="s">
        <v>62</v>
      </c>
      <c r="C336" s="1">
        <v>920</v>
      </c>
      <c r="D336" s="3" t="s">
        <v>5</v>
      </c>
      <c r="E336" s="3" t="s">
        <v>25</v>
      </c>
      <c r="F336" s="3" t="s">
        <v>42</v>
      </c>
      <c r="G336" s="1">
        <v>2</v>
      </c>
      <c r="H336" s="3" t="s">
        <v>2</v>
      </c>
      <c r="I336" s="3" t="s">
        <v>134</v>
      </c>
      <c r="J336" s="3" t="s">
        <v>63</v>
      </c>
      <c r="K336" s="40">
        <f>66.9-2.1+0.1</f>
        <v>64.900000000000006</v>
      </c>
      <c r="L336" s="40">
        <v>64.900000000000006</v>
      </c>
      <c r="M336" s="40">
        <f t="shared" si="48"/>
        <v>100</v>
      </c>
      <c r="N336" s="6"/>
    </row>
    <row r="337" spans="1:14" s="7" customFormat="1" ht="85.8" customHeight="1" x14ac:dyDescent="0.25">
      <c r="A337" s="26"/>
      <c r="B337" s="57" t="s">
        <v>283</v>
      </c>
      <c r="C337" s="1">
        <v>920</v>
      </c>
      <c r="D337" s="3" t="s">
        <v>5</v>
      </c>
      <c r="E337" s="3" t="s">
        <v>25</v>
      </c>
      <c r="F337" s="3" t="s">
        <v>42</v>
      </c>
      <c r="G337" s="1">
        <v>2</v>
      </c>
      <c r="H337" s="3" t="s">
        <v>2</v>
      </c>
      <c r="I337" s="3" t="s">
        <v>282</v>
      </c>
      <c r="J337" s="3"/>
      <c r="K337" s="40">
        <f>SUM(K338:K340)</f>
        <v>661.6</v>
      </c>
      <c r="L337" s="40">
        <f>SUM(L338:L340)</f>
        <v>661.6</v>
      </c>
      <c r="M337" s="40">
        <f t="shared" si="48"/>
        <v>100</v>
      </c>
      <c r="N337" s="6"/>
    </row>
    <row r="338" spans="1:14" s="7" customFormat="1" ht="62.4" x14ac:dyDescent="0.25">
      <c r="A338" s="24"/>
      <c r="B338" s="57" t="s">
        <v>57</v>
      </c>
      <c r="C338" s="1">
        <v>920</v>
      </c>
      <c r="D338" s="3" t="s">
        <v>5</v>
      </c>
      <c r="E338" s="3" t="s">
        <v>25</v>
      </c>
      <c r="F338" s="3" t="s">
        <v>42</v>
      </c>
      <c r="G338" s="1">
        <v>2</v>
      </c>
      <c r="H338" s="3" t="s">
        <v>2</v>
      </c>
      <c r="I338" s="3" t="s">
        <v>282</v>
      </c>
      <c r="J338" s="3" t="s">
        <v>58</v>
      </c>
      <c r="K338" s="40">
        <f>599.5-6.4</f>
        <v>593.1</v>
      </c>
      <c r="L338" s="40">
        <v>593.1</v>
      </c>
      <c r="M338" s="40">
        <f t="shared" si="48"/>
        <v>100</v>
      </c>
      <c r="N338" s="6"/>
    </row>
    <row r="339" spans="1:14" s="7" customFormat="1" ht="46.8" x14ac:dyDescent="0.25">
      <c r="A339" s="25"/>
      <c r="B339" s="57" t="s">
        <v>219</v>
      </c>
      <c r="C339" s="1">
        <v>920</v>
      </c>
      <c r="D339" s="3" t="s">
        <v>5</v>
      </c>
      <c r="E339" s="3" t="s">
        <v>25</v>
      </c>
      <c r="F339" s="3" t="s">
        <v>42</v>
      </c>
      <c r="G339" s="1">
        <v>2</v>
      </c>
      <c r="H339" s="3" t="s">
        <v>2</v>
      </c>
      <c r="I339" s="3" t="s">
        <v>282</v>
      </c>
      <c r="J339" s="3" t="s">
        <v>60</v>
      </c>
      <c r="K339" s="40">
        <f>54+6.4</f>
        <v>60.4</v>
      </c>
      <c r="L339" s="40">
        <v>60.4</v>
      </c>
      <c r="M339" s="40">
        <f t="shared" si="48"/>
        <v>100</v>
      </c>
      <c r="N339" s="6"/>
    </row>
    <row r="340" spans="1:14" s="7" customFormat="1" x14ac:dyDescent="0.25">
      <c r="A340" s="25"/>
      <c r="B340" s="57" t="s">
        <v>62</v>
      </c>
      <c r="C340" s="1">
        <v>920</v>
      </c>
      <c r="D340" s="3" t="s">
        <v>5</v>
      </c>
      <c r="E340" s="3" t="s">
        <v>25</v>
      </c>
      <c r="F340" s="3" t="s">
        <v>42</v>
      </c>
      <c r="G340" s="1">
        <v>2</v>
      </c>
      <c r="H340" s="3" t="s">
        <v>2</v>
      </c>
      <c r="I340" s="3" t="s">
        <v>282</v>
      </c>
      <c r="J340" s="3" t="s">
        <v>63</v>
      </c>
      <c r="K340" s="40">
        <v>8.1</v>
      </c>
      <c r="L340" s="40">
        <v>8.1</v>
      </c>
      <c r="M340" s="40">
        <f t="shared" si="48"/>
        <v>100</v>
      </c>
      <c r="N340" s="6"/>
    </row>
    <row r="341" spans="1:14" s="7" customFormat="1" x14ac:dyDescent="0.25">
      <c r="A341" s="25"/>
      <c r="B341" s="62" t="s">
        <v>395</v>
      </c>
      <c r="C341" s="1">
        <v>920</v>
      </c>
      <c r="D341" s="3" t="s">
        <v>5</v>
      </c>
      <c r="E341" s="3" t="s">
        <v>25</v>
      </c>
      <c r="F341" s="3" t="s">
        <v>42</v>
      </c>
      <c r="G341" s="1">
        <v>3</v>
      </c>
      <c r="H341" s="3"/>
      <c r="I341" s="3"/>
      <c r="J341" s="3"/>
      <c r="K341" s="40">
        <f t="shared" ref="K341:L341" si="51">SUM(K342)</f>
        <v>14569.8</v>
      </c>
      <c r="L341" s="40">
        <f t="shared" si="51"/>
        <v>14553.5</v>
      </c>
      <c r="M341" s="40">
        <f t="shared" si="48"/>
        <v>99.888124751197694</v>
      </c>
      <c r="N341" s="6"/>
    </row>
    <row r="342" spans="1:14" s="7" customFormat="1" ht="147.6" customHeight="1" x14ac:dyDescent="0.25">
      <c r="A342" s="25"/>
      <c r="B342" s="72" t="s">
        <v>181</v>
      </c>
      <c r="C342" s="1">
        <v>920</v>
      </c>
      <c r="D342" s="3" t="s">
        <v>5</v>
      </c>
      <c r="E342" s="3" t="s">
        <v>25</v>
      </c>
      <c r="F342" s="3" t="s">
        <v>42</v>
      </c>
      <c r="G342" s="1">
        <v>3</v>
      </c>
      <c r="H342" s="3" t="s">
        <v>2</v>
      </c>
      <c r="I342" s="3"/>
      <c r="J342" s="3"/>
      <c r="K342" s="40">
        <f>SUM(K343+K347+K350)</f>
        <v>14569.8</v>
      </c>
      <c r="L342" s="40">
        <f>SUM(L343+L347+L350)</f>
        <v>14553.5</v>
      </c>
      <c r="M342" s="40">
        <f t="shared" si="48"/>
        <v>99.888124751197694</v>
      </c>
      <c r="N342" s="6"/>
    </row>
    <row r="343" spans="1:14" s="7" customFormat="1" ht="84.6" customHeight="1" x14ac:dyDescent="0.25">
      <c r="A343" s="25"/>
      <c r="B343" s="57" t="s">
        <v>96</v>
      </c>
      <c r="C343" s="1">
        <v>920</v>
      </c>
      <c r="D343" s="3" t="s">
        <v>5</v>
      </c>
      <c r="E343" s="3" t="s">
        <v>25</v>
      </c>
      <c r="F343" s="3" t="s">
        <v>42</v>
      </c>
      <c r="G343" s="1">
        <v>3</v>
      </c>
      <c r="H343" s="3" t="s">
        <v>2</v>
      </c>
      <c r="I343" s="3" t="s">
        <v>134</v>
      </c>
      <c r="J343" s="3"/>
      <c r="K343" s="40">
        <f>SUM(K344:K346)</f>
        <v>8418.7999999999993</v>
      </c>
      <c r="L343" s="40">
        <f>SUM(L344:L346)</f>
        <v>8402.5</v>
      </c>
      <c r="M343" s="40">
        <f t="shared" si="48"/>
        <v>99.806385708176947</v>
      </c>
      <c r="N343" s="6"/>
    </row>
    <row r="344" spans="1:14" s="7" customFormat="1" ht="68.400000000000006" customHeight="1" x14ac:dyDescent="0.25">
      <c r="A344" s="25"/>
      <c r="B344" s="57" t="s">
        <v>57</v>
      </c>
      <c r="C344" s="1">
        <v>920</v>
      </c>
      <c r="D344" s="3" t="s">
        <v>5</v>
      </c>
      <c r="E344" s="3" t="s">
        <v>25</v>
      </c>
      <c r="F344" s="3" t="s">
        <v>42</v>
      </c>
      <c r="G344" s="1">
        <v>3</v>
      </c>
      <c r="H344" s="3" t="s">
        <v>2</v>
      </c>
      <c r="I344" s="3" t="s">
        <v>134</v>
      </c>
      <c r="J344" s="3" t="s">
        <v>58</v>
      </c>
      <c r="K344" s="40">
        <v>7061.6</v>
      </c>
      <c r="L344" s="40">
        <v>7045.3</v>
      </c>
      <c r="M344" s="40">
        <f t="shared" si="48"/>
        <v>99.769174124844227</v>
      </c>
      <c r="N344" s="6"/>
    </row>
    <row r="345" spans="1:14" s="7" customFormat="1" ht="46.8" x14ac:dyDescent="0.25">
      <c r="A345" s="26"/>
      <c r="B345" s="57" t="s">
        <v>219</v>
      </c>
      <c r="C345" s="1">
        <v>920</v>
      </c>
      <c r="D345" s="3" t="s">
        <v>5</v>
      </c>
      <c r="E345" s="3" t="s">
        <v>25</v>
      </c>
      <c r="F345" s="3" t="s">
        <v>42</v>
      </c>
      <c r="G345" s="1">
        <v>3</v>
      </c>
      <c r="H345" s="3" t="s">
        <v>2</v>
      </c>
      <c r="I345" s="3" t="s">
        <v>134</v>
      </c>
      <c r="J345" s="3" t="s">
        <v>60</v>
      </c>
      <c r="K345" s="40">
        <f>1285-0.1+10</f>
        <v>1294.9000000000001</v>
      </c>
      <c r="L345" s="40">
        <v>1294.9000000000001</v>
      </c>
      <c r="M345" s="40">
        <f t="shared" si="48"/>
        <v>100</v>
      </c>
      <c r="N345" s="6"/>
    </row>
    <row r="346" spans="1:14" s="7" customFormat="1" x14ac:dyDescent="0.25">
      <c r="A346" s="24"/>
      <c r="B346" s="57" t="s">
        <v>62</v>
      </c>
      <c r="C346" s="1">
        <v>920</v>
      </c>
      <c r="D346" s="3" t="s">
        <v>5</v>
      </c>
      <c r="E346" s="3" t="s">
        <v>25</v>
      </c>
      <c r="F346" s="3" t="s">
        <v>42</v>
      </c>
      <c r="G346" s="1">
        <v>3</v>
      </c>
      <c r="H346" s="3" t="s">
        <v>2</v>
      </c>
      <c r="I346" s="3" t="s">
        <v>134</v>
      </c>
      <c r="J346" s="3" t="s">
        <v>63</v>
      </c>
      <c r="K346" s="40">
        <f>278.7-98.7-61.2-56.5</f>
        <v>62.3</v>
      </c>
      <c r="L346" s="40">
        <v>62.3</v>
      </c>
      <c r="M346" s="40">
        <f t="shared" si="48"/>
        <v>100</v>
      </c>
      <c r="N346" s="6"/>
    </row>
    <row r="347" spans="1:14" s="7" customFormat="1" ht="87.6" customHeight="1" x14ac:dyDescent="0.25">
      <c r="A347" s="25"/>
      <c r="B347" s="60" t="s">
        <v>284</v>
      </c>
      <c r="C347" s="1">
        <v>920</v>
      </c>
      <c r="D347" s="3" t="s">
        <v>5</v>
      </c>
      <c r="E347" s="3" t="s">
        <v>25</v>
      </c>
      <c r="F347" s="3" t="s">
        <v>42</v>
      </c>
      <c r="G347" s="1">
        <v>3</v>
      </c>
      <c r="H347" s="3" t="s">
        <v>2</v>
      </c>
      <c r="I347" s="3" t="s">
        <v>285</v>
      </c>
      <c r="J347" s="3"/>
      <c r="K347" s="40">
        <f>SUM(K348:K349)</f>
        <v>5469.7999999999993</v>
      </c>
      <c r="L347" s="40">
        <f>SUM(L348:L349)</f>
        <v>5469.7999999999993</v>
      </c>
      <c r="M347" s="40">
        <f t="shared" si="48"/>
        <v>100</v>
      </c>
      <c r="N347" s="6"/>
    </row>
    <row r="348" spans="1:14" s="7" customFormat="1" ht="97.8" customHeight="1" x14ac:dyDescent="0.25">
      <c r="A348" s="25"/>
      <c r="B348" s="57" t="s">
        <v>218</v>
      </c>
      <c r="C348" s="1">
        <v>920</v>
      </c>
      <c r="D348" s="3" t="s">
        <v>5</v>
      </c>
      <c r="E348" s="3" t="s">
        <v>25</v>
      </c>
      <c r="F348" s="3" t="s">
        <v>42</v>
      </c>
      <c r="G348" s="1">
        <v>3</v>
      </c>
      <c r="H348" s="3" t="s">
        <v>2</v>
      </c>
      <c r="I348" s="3" t="s">
        <v>285</v>
      </c>
      <c r="J348" s="3" t="s">
        <v>58</v>
      </c>
      <c r="K348" s="40">
        <v>3259.7</v>
      </c>
      <c r="L348" s="40">
        <v>3259.7</v>
      </c>
      <c r="M348" s="40">
        <f t="shared" si="48"/>
        <v>100</v>
      </c>
      <c r="N348" s="6"/>
    </row>
    <row r="349" spans="1:14" s="7" customFormat="1" ht="46.8" x14ac:dyDescent="0.25">
      <c r="A349" s="25"/>
      <c r="B349" s="57" t="s">
        <v>219</v>
      </c>
      <c r="C349" s="1">
        <v>920</v>
      </c>
      <c r="D349" s="3" t="s">
        <v>5</v>
      </c>
      <c r="E349" s="3" t="s">
        <v>25</v>
      </c>
      <c r="F349" s="3" t="s">
        <v>42</v>
      </c>
      <c r="G349" s="1">
        <v>3</v>
      </c>
      <c r="H349" s="3" t="s">
        <v>2</v>
      </c>
      <c r="I349" s="3" t="s">
        <v>285</v>
      </c>
      <c r="J349" s="3" t="s">
        <v>60</v>
      </c>
      <c r="K349" s="40">
        <v>2210.1</v>
      </c>
      <c r="L349" s="40">
        <v>2210.1</v>
      </c>
      <c r="M349" s="40">
        <f t="shared" si="48"/>
        <v>100</v>
      </c>
      <c r="N349" s="6"/>
    </row>
    <row r="350" spans="1:14" s="7" customFormat="1" ht="84.6" customHeight="1" x14ac:dyDescent="0.25">
      <c r="A350" s="25"/>
      <c r="B350" s="57" t="s">
        <v>324</v>
      </c>
      <c r="C350" s="1">
        <v>920</v>
      </c>
      <c r="D350" s="3" t="s">
        <v>5</v>
      </c>
      <c r="E350" s="3" t="s">
        <v>25</v>
      </c>
      <c r="F350" s="3" t="s">
        <v>42</v>
      </c>
      <c r="G350" s="1">
        <v>3</v>
      </c>
      <c r="H350" s="3" t="s">
        <v>2</v>
      </c>
      <c r="I350" s="3" t="s">
        <v>325</v>
      </c>
      <c r="J350" s="3"/>
      <c r="K350" s="40">
        <f>SUM(K351:K353)</f>
        <v>681.2</v>
      </c>
      <c r="L350" s="40">
        <f>SUM(L351:L353)</f>
        <v>681.2</v>
      </c>
      <c r="M350" s="40">
        <f t="shared" si="48"/>
        <v>100</v>
      </c>
      <c r="N350" s="6"/>
    </row>
    <row r="351" spans="1:14" s="7" customFormat="1" ht="66.599999999999994" customHeight="1" x14ac:dyDescent="0.25">
      <c r="A351" s="25"/>
      <c r="B351" s="57" t="s">
        <v>57</v>
      </c>
      <c r="C351" s="1">
        <v>920</v>
      </c>
      <c r="D351" s="3" t="s">
        <v>5</v>
      </c>
      <c r="E351" s="3" t="s">
        <v>25</v>
      </c>
      <c r="F351" s="3" t="s">
        <v>42</v>
      </c>
      <c r="G351" s="1">
        <v>3</v>
      </c>
      <c r="H351" s="3" t="s">
        <v>2</v>
      </c>
      <c r="I351" s="3" t="s">
        <v>325</v>
      </c>
      <c r="J351" s="3" t="s">
        <v>58</v>
      </c>
      <c r="K351" s="40">
        <v>557.70000000000005</v>
      </c>
      <c r="L351" s="40">
        <v>557.70000000000005</v>
      </c>
      <c r="M351" s="40">
        <f t="shared" si="48"/>
        <v>100</v>
      </c>
      <c r="N351" s="6"/>
    </row>
    <row r="352" spans="1:14" s="7" customFormat="1" ht="46.8" x14ac:dyDescent="0.25">
      <c r="A352" s="25"/>
      <c r="B352" s="57" t="s">
        <v>219</v>
      </c>
      <c r="C352" s="1">
        <v>920</v>
      </c>
      <c r="D352" s="3" t="s">
        <v>5</v>
      </c>
      <c r="E352" s="3" t="s">
        <v>25</v>
      </c>
      <c r="F352" s="3" t="s">
        <v>42</v>
      </c>
      <c r="G352" s="1">
        <v>3</v>
      </c>
      <c r="H352" s="3" t="s">
        <v>2</v>
      </c>
      <c r="I352" s="3" t="s">
        <v>325</v>
      </c>
      <c r="J352" s="3" t="s">
        <v>60</v>
      </c>
      <c r="K352" s="40">
        <v>101.5</v>
      </c>
      <c r="L352" s="40">
        <v>101.5</v>
      </c>
      <c r="M352" s="40">
        <f t="shared" si="48"/>
        <v>100</v>
      </c>
      <c r="N352" s="6"/>
    </row>
    <row r="353" spans="1:14" s="7" customFormat="1" x14ac:dyDescent="0.25">
      <c r="A353" s="26"/>
      <c r="B353" s="57" t="s">
        <v>62</v>
      </c>
      <c r="C353" s="1">
        <v>920</v>
      </c>
      <c r="D353" s="3" t="s">
        <v>5</v>
      </c>
      <c r="E353" s="3" t="s">
        <v>25</v>
      </c>
      <c r="F353" s="3" t="s">
        <v>42</v>
      </c>
      <c r="G353" s="1">
        <v>3</v>
      </c>
      <c r="H353" s="3" t="s">
        <v>2</v>
      </c>
      <c r="I353" s="3" t="s">
        <v>325</v>
      </c>
      <c r="J353" s="3" t="s">
        <v>63</v>
      </c>
      <c r="K353" s="40">
        <v>22</v>
      </c>
      <c r="L353" s="40">
        <v>22</v>
      </c>
      <c r="M353" s="40">
        <f t="shared" si="48"/>
        <v>100</v>
      </c>
      <c r="N353" s="6"/>
    </row>
    <row r="354" spans="1:14" s="7" customFormat="1" ht="66.599999999999994" customHeight="1" x14ac:dyDescent="0.25">
      <c r="A354" s="24"/>
      <c r="B354" s="81" t="s">
        <v>92</v>
      </c>
      <c r="C354" s="1">
        <v>920</v>
      </c>
      <c r="D354" s="3" t="s">
        <v>5</v>
      </c>
      <c r="E354" s="3" t="s">
        <v>25</v>
      </c>
      <c r="F354" s="3" t="s">
        <v>166</v>
      </c>
      <c r="G354" s="1"/>
      <c r="H354" s="3"/>
      <c r="I354" s="3"/>
      <c r="J354" s="3"/>
      <c r="K354" s="40">
        <f t="shared" ref="K354:L356" si="52">K355</f>
        <v>24945.599999999999</v>
      </c>
      <c r="L354" s="40">
        <f t="shared" si="52"/>
        <v>24945.599999999999</v>
      </c>
      <c r="M354" s="40">
        <f t="shared" si="48"/>
        <v>100</v>
      </c>
      <c r="N354" s="6"/>
    </row>
    <row r="355" spans="1:14" s="7" customFormat="1" ht="35.4" customHeight="1" x14ac:dyDescent="0.25">
      <c r="A355" s="25"/>
      <c r="B355" s="81" t="s">
        <v>66</v>
      </c>
      <c r="C355" s="1">
        <v>920</v>
      </c>
      <c r="D355" s="3" t="s">
        <v>5</v>
      </c>
      <c r="E355" s="3" t="s">
        <v>25</v>
      </c>
      <c r="F355" s="3" t="s">
        <v>166</v>
      </c>
      <c r="G355" s="1">
        <v>2</v>
      </c>
      <c r="H355" s="3"/>
      <c r="I355" s="3"/>
      <c r="J355" s="3"/>
      <c r="K355" s="40">
        <f t="shared" si="52"/>
        <v>24945.599999999999</v>
      </c>
      <c r="L355" s="40">
        <f t="shared" si="52"/>
        <v>24945.599999999999</v>
      </c>
      <c r="M355" s="40">
        <f t="shared" si="48"/>
        <v>100</v>
      </c>
      <c r="N355" s="6"/>
    </row>
    <row r="356" spans="1:14" s="7" customFormat="1" ht="52.8" customHeight="1" x14ac:dyDescent="0.25">
      <c r="A356" s="25"/>
      <c r="B356" s="81" t="s">
        <v>91</v>
      </c>
      <c r="C356" s="1">
        <v>920</v>
      </c>
      <c r="D356" s="3" t="s">
        <v>5</v>
      </c>
      <c r="E356" s="3" t="s">
        <v>25</v>
      </c>
      <c r="F356" s="3" t="s">
        <v>166</v>
      </c>
      <c r="G356" s="1">
        <v>2</v>
      </c>
      <c r="H356" s="3" t="s">
        <v>118</v>
      </c>
      <c r="I356" s="3" t="s">
        <v>169</v>
      </c>
      <c r="J356" s="3"/>
      <c r="K356" s="40">
        <f t="shared" si="52"/>
        <v>24945.599999999999</v>
      </c>
      <c r="L356" s="40">
        <f t="shared" si="52"/>
        <v>24945.599999999999</v>
      </c>
      <c r="M356" s="40">
        <f t="shared" si="48"/>
        <v>100</v>
      </c>
      <c r="N356" s="6"/>
    </row>
    <row r="357" spans="1:14" s="7" customFormat="1" ht="46.8" x14ac:dyDescent="0.25">
      <c r="A357" s="25"/>
      <c r="B357" s="81" t="s">
        <v>219</v>
      </c>
      <c r="C357" s="1">
        <v>920</v>
      </c>
      <c r="D357" s="3" t="s">
        <v>5</v>
      </c>
      <c r="E357" s="3" t="s">
        <v>25</v>
      </c>
      <c r="F357" s="3" t="s">
        <v>166</v>
      </c>
      <c r="G357" s="1">
        <v>2</v>
      </c>
      <c r="H357" s="3" t="s">
        <v>118</v>
      </c>
      <c r="I357" s="3" t="s">
        <v>169</v>
      </c>
      <c r="J357" s="3" t="s">
        <v>60</v>
      </c>
      <c r="K357" s="40">
        <f>3011.7+8250.7+12930.6+71.5+681.1</f>
        <v>24945.599999999999</v>
      </c>
      <c r="L357" s="40">
        <v>24945.599999999999</v>
      </c>
      <c r="M357" s="40">
        <f t="shared" si="48"/>
        <v>100</v>
      </c>
      <c r="N357" s="6"/>
    </row>
    <row r="358" spans="1:14" s="7" customFormat="1" ht="46.8" x14ac:dyDescent="0.25">
      <c r="A358" s="32"/>
      <c r="B358" s="81" t="s">
        <v>241</v>
      </c>
      <c r="C358" s="1">
        <v>920</v>
      </c>
      <c r="D358" s="3" t="s">
        <v>5</v>
      </c>
      <c r="E358" s="3" t="s">
        <v>11</v>
      </c>
      <c r="F358" s="3"/>
      <c r="G358" s="1"/>
      <c r="H358" s="3"/>
      <c r="I358" s="3"/>
      <c r="J358" s="3"/>
      <c r="K358" s="40">
        <f t="shared" ref="K358:L362" si="53">K359</f>
        <v>50</v>
      </c>
      <c r="L358" s="40">
        <f t="shared" si="53"/>
        <v>50</v>
      </c>
      <c r="M358" s="40">
        <f t="shared" si="48"/>
        <v>100</v>
      </c>
      <c r="N358" s="6"/>
    </row>
    <row r="359" spans="1:14" s="7" customFormat="1" ht="54.6" customHeight="1" x14ac:dyDescent="0.25">
      <c r="A359" s="32"/>
      <c r="B359" s="81" t="s">
        <v>362</v>
      </c>
      <c r="C359" s="1">
        <v>920</v>
      </c>
      <c r="D359" s="3" t="s">
        <v>5</v>
      </c>
      <c r="E359" s="3" t="s">
        <v>11</v>
      </c>
      <c r="F359" s="3" t="s">
        <v>129</v>
      </c>
      <c r="G359" s="1"/>
      <c r="H359" s="3"/>
      <c r="I359" s="3"/>
      <c r="J359" s="3"/>
      <c r="K359" s="40">
        <f t="shared" si="53"/>
        <v>50</v>
      </c>
      <c r="L359" s="40">
        <f t="shared" si="53"/>
        <v>50</v>
      </c>
      <c r="M359" s="40">
        <f t="shared" si="48"/>
        <v>100</v>
      </c>
      <c r="N359" s="6"/>
    </row>
    <row r="360" spans="1:14" s="7" customFormat="1" ht="82.8" customHeight="1" x14ac:dyDescent="0.25">
      <c r="A360" s="32"/>
      <c r="B360" s="81" t="s">
        <v>328</v>
      </c>
      <c r="C360" s="1">
        <v>920</v>
      </c>
      <c r="D360" s="3" t="s">
        <v>5</v>
      </c>
      <c r="E360" s="3" t="s">
        <v>11</v>
      </c>
      <c r="F360" s="3" t="s">
        <v>129</v>
      </c>
      <c r="G360" s="1">
        <v>2</v>
      </c>
      <c r="H360" s="3"/>
      <c r="I360" s="3"/>
      <c r="J360" s="3"/>
      <c r="K360" s="40">
        <f t="shared" si="53"/>
        <v>50</v>
      </c>
      <c r="L360" s="40">
        <f t="shared" si="53"/>
        <v>50</v>
      </c>
      <c r="M360" s="40">
        <f t="shared" si="48"/>
        <v>100</v>
      </c>
      <c r="N360" s="6"/>
    </row>
    <row r="361" spans="1:14" s="7" customFormat="1" ht="78" x14ac:dyDescent="0.25">
      <c r="A361" s="33"/>
      <c r="B361" s="81" t="s">
        <v>242</v>
      </c>
      <c r="C361" s="1">
        <v>920</v>
      </c>
      <c r="D361" s="3" t="s">
        <v>5</v>
      </c>
      <c r="E361" s="3" t="s">
        <v>11</v>
      </c>
      <c r="F361" s="3" t="s">
        <v>129</v>
      </c>
      <c r="G361" s="1">
        <v>2</v>
      </c>
      <c r="H361" s="3" t="s">
        <v>2</v>
      </c>
      <c r="I361" s="3"/>
      <c r="J361" s="3"/>
      <c r="K361" s="40">
        <f t="shared" si="53"/>
        <v>50</v>
      </c>
      <c r="L361" s="40">
        <f t="shared" si="53"/>
        <v>50</v>
      </c>
      <c r="M361" s="40">
        <f t="shared" si="48"/>
        <v>100</v>
      </c>
      <c r="N361" s="6"/>
    </row>
    <row r="362" spans="1:14" s="7" customFormat="1" ht="68.400000000000006" customHeight="1" x14ac:dyDescent="0.25">
      <c r="A362" s="34"/>
      <c r="B362" s="57" t="s">
        <v>243</v>
      </c>
      <c r="C362" s="1">
        <v>920</v>
      </c>
      <c r="D362" s="3" t="s">
        <v>5</v>
      </c>
      <c r="E362" s="3" t="s">
        <v>11</v>
      </c>
      <c r="F362" s="3" t="s">
        <v>129</v>
      </c>
      <c r="G362" s="1">
        <v>2</v>
      </c>
      <c r="H362" s="3" t="s">
        <v>2</v>
      </c>
      <c r="I362" s="3" t="s">
        <v>245</v>
      </c>
      <c r="J362" s="3"/>
      <c r="K362" s="40">
        <f t="shared" si="53"/>
        <v>50</v>
      </c>
      <c r="L362" s="40">
        <f t="shared" si="53"/>
        <v>50</v>
      </c>
      <c r="M362" s="40">
        <f t="shared" si="48"/>
        <v>100</v>
      </c>
      <c r="N362" s="6"/>
    </row>
    <row r="363" spans="1:14" s="7" customFormat="1" ht="48" customHeight="1" x14ac:dyDescent="0.25">
      <c r="A363" s="33"/>
      <c r="B363" s="57" t="s">
        <v>219</v>
      </c>
      <c r="C363" s="1">
        <v>920</v>
      </c>
      <c r="D363" s="3" t="s">
        <v>5</v>
      </c>
      <c r="E363" s="3" t="s">
        <v>11</v>
      </c>
      <c r="F363" s="3" t="s">
        <v>129</v>
      </c>
      <c r="G363" s="1">
        <v>2</v>
      </c>
      <c r="H363" s="3" t="s">
        <v>2</v>
      </c>
      <c r="I363" s="3" t="s">
        <v>245</v>
      </c>
      <c r="J363" s="3" t="s">
        <v>60</v>
      </c>
      <c r="K363" s="40">
        <v>50</v>
      </c>
      <c r="L363" s="40">
        <v>50</v>
      </c>
      <c r="M363" s="40">
        <f t="shared" si="48"/>
        <v>100</v>
      </c>
      <c r="N363" s="6"/>
    </row>
    <row r="364" spans="1:14" s="7" customFormat="1" ht="46.8" x14ac:dyDescent="0.25">
      <c r="A364" s="1">
        <v>7</v>
      </c>
      <c r="B364" s="61" t="s">
        <v>79</v>
      </c>
      <c r="C364" s="1">
        <v>921</v>
      </c>
      <c r="D364" s="3"/>
      <c r="E364" s="3"/>
      <c r="F364" s="3"/>
      <c r="G364" s="1"/>
      <c r="H364" s="3"/>
      <c r="I364" s="3"/>
      <c r="J364" s="3"/>
      <c r="K364" s="40">
        <f>SUM(K365+K380)</f>
        <v>21631</v>
      </c>
      <c r="L364" s="40">
        <f>SUM(L365+L380)</f>
        <v>20049.400000000001</v>
      </c>
      <c r="M364" s="40">
        <f t="shared" ref="M364:M416" si="54">L364/K364*100</f>
        <v>92.688271462253255</v>
      </c>
      <c r="N364" s="6"/>
    </row>
    <row r="365" spans="1:14" s="7" customFormat="1" x14ac:dyDescent="0.25">
      <c r="A365" s="24"/>
      <c r="B365" s="57" t="s">
        <v>1</v>
      </c>
      <c r="C365" s="1">
        <v>921</v>
      </c>
      <c r="D365" s="3" t="s">
        <v>2</v>
      </c>
      <c r="E365" s="3"/>
      <c r="F365" s="3"/>
      <c r="G365" s="1"/>
      <c r="H365" s="3"/>
      <c r="I365" s="3"/>
      <c r="J365" s="3"/>
      <c r="K365" s="40">
        <f t="shared" ref="K365:L367" si="55">SUM(K366)</f>
        <v>20049.400000000001</v>
      </c>
      <c r="L365" s="40">
        <f t="shared" si="55"/>
        <v>20049.400000000001</v>
      </c>
      <c r="M365" s="40">
        <f t="shared" si="54"/>
        <v>100</v>
      </c>
      <c r="N365" s="6"/>
    </row>
    <row r="366" spans="1:14" s="7" customFormat="1" x14ac:dyDescent="0.25">
      <c r="A366" s="25"/>
      <c r="B366" s="57" t="s">
        <v>10</v>
      </c>
      <c r="C366" s="1">
        <v>921</v>
      </c>
      <c r="D366" s="3" t="s">
        <v>2</v>
      </c>
      <c r="E366" s="3" t="s">
        <v>42</v>
      </c>
      <c r="F366" s="3"/>
      <c r="G366" s="1"/>
      <c r="H366" s="3"/>
      <c r="I366" s="3"/>
      <c r="J366" s="3"/>
      <c r="K366" s="40">
        <f t="shared" si="55"/>
        <v>20049.400000000001</v>
      </c>
      <c r="L366" s="40">
        <f t="shared" si="55"/>
        <v>20049.400000000001</v>
      </c>
      <c r="M366" s="40">
        <f t="shared" si="54"/>
        <v>100</v>
      </c>
      <c r="N366" s="6"/>
    </row>
    <row r="367" spans="1:14" s="7" customFormat="1" ht="36" customHeight="1" x14ac:dyDescent="0.25">
      <c r="A367" s="25"/>
      <c r="B367" s="62" t="s">
        <v>355</v>
      </c>
      <c r="C367" s="1">
        <v>921</v>
      </c>
      <c r="D367" s="3" t="s">
        <v>2</v>
      </c>
      <c r="E367" s="3" t="s">
        <v>42</v>
      </c>
      <c r="F367" s="3" t="s">
        <v>150</v>
      </c>
      <c r="G367" s="1"/>
      <c r="H367" s="3"/>
      <c r="I367" s="3"/>
      <c r="J367" s="3"/>
      <c r="K367" s="40">
        <f t="shared" si="55"/>
        <v>20049.400000000001</v>
      </c>
      <c r="L367" s="40">
        <f t="shared" si="55"/>
        <v>20049.400000000001</v>
      </c>
      <c r="M367" s="40">
        <f t="shared" si="54"/>
        <v>100</v>
      </c>
      <c r="N367" s="6"/>
    </row>
    <row r="368" spans="1:14" s="7" customFormat="1" ht="85.2" customHeight="1" x14ac:dyDescent="0.25">
      <c r="A368" s="25"/>
      <c r="B368" s="62" t="s">
        <v>151</v>
      </c>
      <c r="C368" s="1">
        <v>921</v>
      </c>
      <c r="D368" s="3" t="s">
        <v>2</v>
      </c>
      <c r="E368" s="3" t="s">
        <v>42</v>
      </c>
      <c r="F368" s="3" t="s">
        <v>150</v>
      </c>
      <c r="G368" s="1">
        <v>1</v>
      </c>
      <c r="H368" s="3"/>
      <c r="I368" s="3"/>
      <c r="J368" s="3"/>
      <c r="K368" s="40">
        <f>SUM(K369+K372+K376)</f>
        <v>20049.400000000001</v>
      </c>
      <c r="L368" s="40">
        <f>SUM(L369+L372+L376)</f>
        <v>20049.400000000001</v>
      </c>
      <c r="M368" s="40">
        <f t="shared" si="54"/>
        <v>100</v>
      </c>
      <c r="N368" s="6"/>
    </row>
    <row r="369" spans="1:14" s="7" customFormat="1" ht="46.8" x14ac:dyDescent="0.25">
      <c r="A369" s="25"/>
      <c r="B369" s="62" t="s">
        <v>396</v>
      </c>
      <c r="C369" s="1">
        <v>921</v>
      </c>
      <c r="D369" s="3" t="s">
        <v>2</v>
      </c>
      <c r="E369" s="3" t="s">
        <v>42</v>
      </c>
      <c r="F369" s="3" t="s">
        <v>150</v>
      </c>
      <c r="G369" s="1">
        <v>1</v>
      </c>
      <c r="H369" s="3" t="s">
        <v>2</v>
      </c>
      <c r="I369" s="3"/>
      <c r="J369" s="3"/>
      <c r="K369" s="40">
        <f>SUM(K370)</f>
        <v>12466.4</v>
      </c>
      <c r="L369" s="40">
        <f>SUM(L370)</f>
        <v>12466.4</v>
      </c>
      <c r="M369" s="40">
        <f t="shared" si="54"/>
        <v>100</v>
      </c>
      <c r="N369" s="6"/>
    </row>
    <row r="370" spans="1:14" s="7" customFormat="1" ht="93.6" x14ac:dyDescent="0.25">
      <c r="A370" s="26"/>
      <c r="B370" s="62" t="s">
        <v>96</v>
      </c>
      <c r="C370" s="1">
        <v>921</v>
      </c>
      <c r="D370" s="3" t="s">
        <v>2</v>
      </c>
      <c r="E370" s="3" t="s">
        <v>42</v>
      </c>
      <c r="F370" s="3" t="s">
        <v>150</v>
      </c>
      <c r="G370" s="1">
        <v>1</v>
      </c>
      <c r="H370" s="3" t="s">
        <v>2</v>
      </c>
      <c r="I370" s="3" t="s">
        <v>134</v>
      </c>
      <c r="J370" s="3"/>
      <c r="K370" s="40">
        <f>SUM(K371:K371)</f>
        <v>12466.4</v>
      </c>
      <c r="L370" s="40">
        <f>SUM(L371:L371)</f>
        <v>12466.4</v>
      </c>
      <c r="M370" s="40">
        <f t="shared" si="54"/>
        <v>100</v>
      </c>
      <c r="N370" s="6"/>
    </row>
    <row r="371" spans="1:14" s="7" customFormat="1" ht="46.8" x14ac:dyDescent="0.25">
      <c r="A371" s="24"/>
      <c r="B371" s="64" t="s">
        <v>81</v>
      </c>
      <c r="C371" s="1">
        <v>921</v>
      </c>
      <c r="D371" s="3" t="s">
        <v>2</v>
      </c>
      <c r="E371" s="3" t="s">
        <v>42</v>
      </c>
      <c r="F371" s="3" t="s">
        <v>150</v>
      </c>
      <c r="G371" s="1">
        <v>1</v>
      </c>
      <c r="H371" s="3" t="s">
        <v>2</v>
      </c>
      <c r="I371" s="3" t="s">
        <v>134</v>
      </c>
      <c r="J371" s="3" t="s">
        <v>82</v>
      </c>
      <c r="K371" s="40">
        <f>11737.1-428+692.9+464.4</f>
        <v>12466.4</v>
      </c>
      <c r="L371" s="40">
        <v>12466.4</v>
      </c>
      <c r="M371" s="40">
        <f t="shared" si="54"/>
        <v>100</v>
      </c>
      <c r="N371" s="6"/>
    </row>
    <row r="372" spans="1:14" s="7" customFormat="1" ht="69.599999999999994" customHeight="1" x14ac:dyDescent="0.25">
      <c r="A372" s="25"/>
      <c r="B372" s="62" t="s">
        <v>183</v>
      </c>
      <c r="C372" s="1">
        <v>921</v>
      </c>
      <c r="D372" s="3" t="s">
        <v>2</v>
      </c>
      <c r="E372" s="3" t="s">
        <v>42</v>
      </c>
      <c r="F372" s="3" t="s">
        <v>150</v>
      </c>
      <c r="G372" s="1">
        <v>1</v>
      </c>
      <c r="H372" s="3" t="s">
        <v>4</v>
      </c>
      <c r="I372" s="3"/>
      <c r="J372" s="3"/>
      <c r="K372" s="40">
        <f>SUM(K373)</f>
        <v>6614.8</v>
      </c>
      <c r="L372" s="40">
        <f>SUM(L373)</f>
        <v>6614.8</v>
      </c>
      <c r="M372" s="40">
        <f t="shared" si="54"/>
        <v>100</v>
      </c>
      <c r="N372" s="6"/>
    </row>
    <row r="373" spans="1:14" s="7" customFormat="1" ht="31.2" x14ac:dyDescent="0.25">
      <c r="A373" s="25"/>
      <c r="B373" s="57" t="s">
        <v>56</v>
      </c>
      <c r="C373" s="1">
        <v>921</v>
      </c>
      <c r="D373" s="3" t="s">
        <v>2</v>
      </c>
      <c r="E373" s="3" t="s">
        <v>42</v>
      </c>
      <c r="F373" s="3" t="s">
        <v>150</v>
      </c>
      <c r="G373" s="1">
        <v>1</v>
      </c>
      <c r="H373" s="3" t="s">
        <v>4</v>
      </c>
      <c r="I373" s="3" t="s">
        <v>119</v>
      </c>
      <c r="J373" s="3"/>
      <c r="K373" s="40">
        <f>SUM(K374:K375)</f>
        <v>6614.8</v>
      </c>
      <c r="L373" s="40">
        <f>SUM(L374:L375)</f>
        <v>6614.8</v>
      </c>
      <c r="M373" s="40">
        <f t="shared" si="54"/>
        <v>100</v>
      </c>
      <c r="N373" s="6"/>
    </row>
    <row r="374" spans="1:14" s="7" customFormat="1" ht="67.2" customHeight="1" x14ac:dyDescent="0.25">
      <c r="A374" s="25"/>
      <c r="B374" s="57" t="s">
        <v>57</v>
      </c>
      <c r="C374" s="1">
        <v>921</v>
      </c>
      <c r="D374" s="3" t="s">
        <v>2</v>
      </c>
      <c r="E374" s="3" t="s">
        <v>42</v>
      </c>
      <c r="F374" s="3" t="s">
        <v>150</v>
      </c>
      <c r="G374" s="1">
        <v>1</v>
      </c>
      <c r="H374" s="3" t="s">
        <v>4</v>
      </c>
      <c r="I374" s="3" t="s">
        <v>119</v>
      </c>
      <c r="J374" s="3" t="s">
        <v>58</v>
      </c>
      <c r="K374" s="40">
        <f>5967.1+104+488.2</f>
        <v>6559.3</v>
      </c>
      <c r="L374" s="40">
        <v>6559.3</v>
      </c>
      <c r="M374" s="40">
        <f t="shared" si="54"/>
        <v>100</v>
      </c>
      <c r="N374" s="6"/>
    </row>
    <row r="375" spans="1:14" s="7" customFormat="1" ht="46.8" x14ac:dyDescent="0.25">
      <c r="A375" s="25"/>
      <c r="B375" s="57" t="s">
        <v>219</v>
      </c>
      <c r="C375" s="1">
        <v>921</v>
      </c>
      <c r="D375" s="3" t="s">
        <v>2</v>
      </c>
      <c r="E375" s="3" t="s">
        <v>42</v>
      </c>
      <c r="F375" s="3" t="s">
        <v>150</v>
      </c>
      <c r="G375" s="1">
        <v>1</v>
      </c>
      <c r="H375" s="3" t="s">
        <v>4</v>
      </c>
      <c r="I375" s="3" t="s">
        <v>119</v>
      </c>
      <c r="J375" s="3" t="s">
        <v>60</v>
      </c>
      <c r="K375" s="40">
        <f>152.1-96.6</f>
        <v>55.5</v>
      </c>
      <c r="L375" s="40">
        <v>55.5</v>
      </c>
      <c r="M375" s="40">
        <f t="shared" si="54"/>
        <v>100</v>
      </c>
      <c r="N375" s="6"/>
    </row>
    <row r="376" spans="1:14" s="7" customFormat="1" ht="36" customHeight="1" x14ac:dyDescent="0.25">
      <c r="A376" s="25"/>
      <c r="B376" s="57" t="s">
        <v>80</v>
      </c>
      <c r="C376" s="1">
        <v>921</v>
      </c>
      <c r="D376" s="3" t="s">
        <v>2</v>
      </c>
      <c r="E376" s="3" t="s">
        <v>42</v>
      </c>
      <c r="F376" s="3" t="s">
        <v>150</v>
      </c>
      <c r="G376" s="1">
        <v>1</v>
      </c>
      <c r="H376" s="3" t="s">
        <v>5</v>
      </c>
      <c r="I376" s="3"/>
      <c r="J376" s="3"/>
      <c r="K376" s="40">
        <f t="shared" ref="K376:L376" si="56">SUM(K377)</f>
        <v>968.19999999999993</v>
      </c>
      <c r="L376" s="40">
        <f t="shared" si="56"/>
        <v>968.2</v>
      </c>
      <c r="M376" s="40">
        <f t="shared" si="54"/>
        <v>100.00000000000003</v>
      </c>
      <c r="N376" s="6"/>
    </row>
    <row r="377" spans="1:14" s="7" customFormat="1" ht="49.8" customHeight="1" x14ac:dyDescent="0.25">
      <c r="A377" s="25"/>
      <c r="B377" s="57" t="s">
        <v>397</v>
      </c>
      <c r="C377" s="1">
        <v>921</v>
      </c>
      <c r="D377" s="3" t="s">
        <v>2</v>
      </c>
      <c r="E377" s="3" t="s">
        <v>42</v>
      </c>
      <c r="F377" s="3" t="s">
        <v>150</v>
      </c>
      <c r="G377" s="1">
        <v>1</v>
      </c>
      <c r="H377" s="3" t="s">
        <v>5</v>
      </c>
      <c r="I377" s="3" t="s">
        <v>184</v>
      </c>
      <c r="J377" s="3"/>
      <c r="K377" s="40">
        <f t="shared" ref="K377:L377" si="57">SUM(K378:K379)</f>
        <v>968.19999999999993</v>
      </c>
      <c r="L377" s="40">
        <f t="shared" si="57"/>
        <v>968.2</v>
      </c>
      <c r="M377" s="40">
        <f t="shared" si="54"/>
        <v>100.00000000000003</v>
      </c>
      <c r="N377" s="6"/>
    </row>
    <row r="378" spans="1:14" s="7" customFormat="1" ht="46.8" x14ac:dyDescent="0.25">
      <c r="A378" s="25"/>
      <c r="B378" s="57" t="s">
        <v>219</v>
      </c>
      <c r="C378" s="1">
        <v>921</v>
      </c>
      <c r="D378" s="3" t="s">
        <v>2</v>
      </c>
      <c r="E378" s="3" t="s">
        <v>42</v>
      </c>
      <c r="F378" s="3" t="s">
        <v>150</v>
      </c>
      <c r="G378" s="1">
        <v>1</v>
      </c>
      <c r="H378" s="3" t="s">
        <v>5</v>
      </c>
      <c r="I378" s="3" t="s">
        <v>184</v>
      </c>
      <c r="J378" s="3" t="s">
        <v>60</v>
      </c>
      <c r="K378" s="40">
        <f>968.2-35+692.9-692.9-3.5</f>
        <v>929.69999999999993</v>
      </c>
      <c r="L378" s="40">
        <v>929.7</v>
      </c>
      <c r="M378" s="40">
        <f t="shared" si="54"/>
        <v>100.00000000000003</v>
      </c>
      <c r="N378" s="6"/>
    </row>
    <row r="379" spans="1:14" s="7" customFormat="1" x14ac:dyDescent="0.25">
      <c r="A379" s="25"/>
      <c r="B379" s="57" t="s">
        <v>62</v>
      </c>
      <c r="C379" s="1">
        <v>921</v>
      </c>
      <c r="D379" s="3" t="s">
        <v>2</v>
      </c>
      <c r="E379" s="3" t="s">
        <v>42</v>
      </c>
      <c r="F379" s="3" t="s">
        <v>150</v>
      </c>
      <c r="G379" s="1">
        <v>1</v>
      </c>
      <c r="H379" s="3" t="s">
        <v>5</v>
      </c>
      <c r="I379" s="3" t="s">
        <v>184</v>
      </c>
      <c r="J379" s="3" t="s">
        <v>63</v>
      </c>
      <c r="K379" s="40">
        <f>35+3.5</f>
        <v>38.5</v>
      </c>
      <c r="L379" s="40">
        <v>38.5</v>
      </c>
      <c r="M379" s="40">
        <f t="shared" si="54"/>
        <v>100</v>
      </c>
      <c r="N379" s="6"/>
    </row>
    <row r="380" spans="1:14" s="7" customFormat="1" x14ac:dyDescent="0.25">
      <c r="A380" s="25"/>
      <c r="B380" s="57" t="s">
        <v>16</v>
      </c>
      <c r="C380" s="1">
        <v>921</v>
      </c>
      <c r="D380" s="3" t="s">
        <v>6</v>
      </c>
      <c r="E380" s="3"/>
      <c r="F380" s="3"/>
      <c r="G380" s="1"/>
      <c r="H380" s="3"/>
      <c r="I380" s="3"/>
      <c r="J380" s="3"/>
      <c r="K380" s="40">
        <f>SUM(K381)</f>
        <v>1581.6</v>
      </c>
      <c r="L380" s="40">
        <f>SUM(L381)</f>
        <v>0</v>
      </c>
      <c r="M380" s="40">
        <f t="shared" si="54"/>
        <v>0</v>
      </c>
      <c r="N380" s="6"/>
    </row>
    <row r="381" spans="1:14" s="7" customFormat="1" x14ac:dyDescent="0.25">
      <c r="A381" s="25"/>
      <c r="B381" s="57" t="s">
        <v>67</v>
      </c>
      <c r="C381" s="1">
        <v>921</v>
      </c>
      <c r="D381" s="3" t="s">
        <v>6</v>
      </c>
      <c r="E381" s="3" t="s">
        <v>25</v>
      </c>
      <c r="F381" s="3"/>
      <c r="G381" s="1"/>
      <c r="H381" s="3"/>
      <c r="I381" s="3"/>
      <c r="J381" s="3"/>
      <c r="K381" s="40">
        <f t="shared" ref="K381:L384" si="58">SUM(K382)</f>
        <v>1581.6</v>
      </c>
      <c r="L381" s="40">
        <f t="shared" si="58"/>
        <v>0</v>
      </c>
      <c r="M381" s="40">
        <f t="shared" si="54"/>
        <v>0</v>
      </c>
      <c r="N381" s="6"/>
    </row>
    <row r="382" spans="1:14" s="7" customFormat="1" ht="35.4" customHeight="1" x14ac:dyDescent="0.25">
      <c r="A382" s="26"/>
      <c r="B382" s="73" t="s">
        <v>68</v>
      </c>
      <c r="C382" s="1">
        <v>921</v>
      </c>
      <c r="D382" s="3" t="s">
        <v>6</v>
      </c>
      <c r="E382" s="3" t="s">
        <v>25</v>
      </c>
      <c r="F382" s="3" t="s">
        <v>144</v>
      </c>
      <c r="G382" s="1"/>
      <c r="H382" s="3"/>
      <c r="I382" s="3"/>
      <c r="J382" s="3"/>
      <c r="K382" s="40">
        <f t="shared" si="58"/>
        <v>1581.6</v>
      </c>
      <c r="L382" s="40">
        <f t="shared" si="58"/>
        <v>0</v>
      </c>
      <c r="M382" s="40">
        <f t="shared" si="54"/>
        <v>0</v>
      </c>
      <c r="N382" s="6"/>
    </row>
    <row r="383" spans="1:14" s="7" customFormat="1" ht="51" customHeight="1" x14ac:dyDescent="0.25">
      <c r="A383" s="24"/>
      <c r="B383" s="73" t="s">
        <v>145</v>
      </c>
      <c r="C383" s="1">
        <v>921</v>
      </c>
      <c r="D383" s="3" t="s">
        <v>6</v>
      </c>
      <c r="E383" s="3" t="s">
        <v>25</v>
      </c>
      <c r="F383" s="3" t="s">
        <v>144</v>
      </c>
      <c r="G383" s="1">
        <v>1</v>
      </c>
      <c r="H383" s="3"/>
      <c r="I383" s="3"/>
      <c r="J383" s="3"/>
      <c r="K383" s="40">
        <f t="shared" si="58"/>
        <v>1581.6</v>
      </c>
      <c r="L383" s="40">
        <f t="shared" si="58"/>
        <v>0</v>
      </c>
      <c r="M383" s="40">
        <f t="shared" si="54"/>
        <v>0</v>
      </c>
      <c r="N383" s="6"/>
    </row>
    <row r="384" spans="1:14" s="7" customFormat="1" ht="83.4" customHeight="1" x14ac:dyDescent="0.25">
      <c r="A384" s="25"/>
      <c r="B384" s="73" t="s">
        <v>70</v>
      </c>
      <c r="C384" s="1">
        <v>921</v>
      </c>
      <c r="D384" s="3" t="s">
        <v>6</v>
      </c>
      <c r="E384" s="3" t="s">
        <v>25</v>
      </c>
      <c r="F384" s="3" t="s">
        <v>144</v>
      </c>
      <c r="G384" s="1">
        <v>1</v>
      </c>
      <c r="H384" s="3" t="s">
        <v>118</v>
      </c>
      <c r="I384" s="3" t="s">
        <v>146</v>
      </c>
      <c r="J384" s="3"/>
      <c r="K384" s="40">
        <f t="shared" si="58"/>
        <v>1581.6</v>
      </c>
      <c r="L384" s="40">
        <f t="shared" si="58"/>
        <v>0</v>
      </c>
      <c r="M384" s="40">
        <f t="shared" si="54"/>
        <v>0</v>
      </c>
      <c r="N384" s="6"/>
    </row>
    <row r="385" spans="1:14" s="7" customFormat="1" ht="46.8" x14ac:dyDescent="0.25">
      <c r="A385" s="26"/>
      <c r="B385" s="57" t="s">
        <v>219</v>
      </c>
      <c r="C385" s="1">
        <v>921</v>
      </c>
      <c r="D385" s="3" t="s">
        <v>6</v>
      </c>
      <c r="E385" s="3" t="s">
        <v>25</v>
      </c>
      <c r="F385" s="3" t="s">
        <v>144</v>
      </c>
      <c r="G385" s="1">
        <v>1</v>
      </c>
      <c r="H385" s="3" t="s">
        <v>118</v>
      </c>
      <c r="I385" s="3" t="s">
        <v>146</v>
      </c>
      <c r="J385" s="3" t="s">
        <v>60</v>
      </c>
      <c r="K385" s="40">
        <f>483.1+1098.5</f>
        <v>1581.6</v>
      </c>
      <c r="L385" s="40">
        <v>0</v>
      </c>
      <c r="M385" s="40">
        <f t="shared" si="54"/>
        <v>0</v>
      </c>
      <c r="N385" s="6"/>
    </row>
    <row r="386" spans="1:14" s="7" customFormat="1" ht="46.8" x14ac:dyDescent="0.25">
      <c r="A386" s="1">
        <v>8</v>
      </c>
      <c r="B386" s="57" t="s">
        <v>304</v>
      </c>
      <c r="C386" s="1">
        <v>923</v>
      </c>
      <c r="D386" s="3"/>
      <c r="E386" s="3"/>
      <c r="F386" s="42"/>
      <c r="G386" s="42"/>
      <c r="H386" s="42"/>
      <c r="I386" s="42"/>
      <c r="J386" s="3"/>
      <c r="K386" s="40">
        <f t="shared" ref="K386:L389" si="59">K387</f>
        <v>9885.8000000000011</v>
      </c>
      <c r="L386" s="40">
        <f t="shared" si="59"/>
        <v>9823.2000000000007</v>
      </c>
      <c r="M386" s="40">
        <f t="shared" si="54"/>
        <v>99.366768496226911</v>
      </c>
      <c r="N386" s="6"/>
    </row>
    <row r="387" spans="1:14" s="7" customFormat="1" x14ac:dyDescent="0.25">
      <c r="A387" s="25"/>
      <c r="B387" s="57" t="s">
        <v>43</v>
      </c>
      <c r="C387" s="1">
        <v>923</v>
      </c>
      <c r="D387" s="3" t="s">
        <v>7</v>
      </c>
      <c r="E387" s="3"/>
      <c r="F387" s="42"/>
      <c r="G387" s="42"/>
      <c r="H387" s="42"/>
      <c r="I387" s="42"/>
      <c r="J387" s="3"/>
      <c r="K387" s="40">
        <f t="shared" si="59"/>
        <v>9885.8000000000011</v>
      </c>
      <c r="L387" s="40">
        <f t="shared" si="59"/>
        <v>9823.2000000000007</v>
      </c>
      <c r="M387" s="40">
        <f t="shared" si="54"/>
        <v>99.366768496226911</v>
      </c>
      <c r="N387" s="6"/>
    </row>
    <row r="388" spans="1:14" s="7" customFormat="1" ht="31.2" x14ac:dyDescent="0.25">
      <c r="A388" s="25"/>
      <c r="B388" s="57" t="s">
        <v>305</v>
      </c>
      <c r="C388" s="1">
        <v>923</v>
      </c>
      <c r="D388" s="3" t="s">
        <v>7</v>
      </c>
      <c r="E388" s="3" t="s">
        <v>7</v>
      </c>
      <c r="F388" s="42"/>
      <c r="G388" s="42"/>
      <c r="H388" s="42"/>
      <c r="I388" s="42"/>
      <c r="J388" s="3"/>
      <c r="K388" s="40">
        <f t="shared" si="59"/>
        <v>9885.8000000000011</v>
      </c>
      <c r="L388" s="40">
        <f t="shared" si="59"/>
        <v>9823.2000000000007</v>
      </c>
      <c r="M388" s="40">
        <f t="shared" si="54"/>
        <v>99.366768496226911</v>
      </c>
      <c r="N388" s="6"/>
    </row>
    <row r="389" spans="1:14" s="7" customFormat="1" ht="69.599999999999994" customHeight="1" x14ac:dyDescent="0.25">
      <c r="A389" s="25"/>
      <c r="B389" s="62" t="s">
        <v>312</v>
      </c>
      <c r="C389" s="1">
        <v>923</v>
      </c>
      <c r="D389" s="3" t="s">
        <v>7</v>
      </c>
      <c r="E389" s="3" t="s">
        <v>7</v>
      </c>
      <c r="F389" s="42" t="s">
        <v>31</v>
      </c>
      <c r="G389" s="42"/>
      <c r="H389" s="42"/>
      <c r="I389" s="42"/>
      <c r="J389" s="3"/>
      <c r="K389" s="40">
        <f t="shared" si="59"/>
        <v>9885.8000000000011</v>
      </c>
      <c r="L389" s="40">
        <f t="shared" si="59"/>
        <v>9823.2000000000007</v>
      </c>
      <c r="M389" s="40">
        <f t="shared" si="54"/>
        <v>99.366768496226911</v>
      </c>
      <c r="N389" s="6"/>
    </row>
    <row r="390" spans="1:14" s="7" customFormat="1" ht="78" x14ac:dyDescent="0.25">
      <c r="A390" s="25"/>
      <c r="B390" s="57" t="s">
        <v>313</v>
      </c>
      <c r="C390" s="1">
        <v>923</v>
      </c>
      <c r="D390" s="3" t="s">
        <v>7</v>
      </c>
      <c r="E390" s="3" t="s">
        <v>7</v>
      </c>
      <c r="F390" s="42" t="s">
        <v>31</v>
      </c>
      <c r="G390" s="42" t="s">
        <v>147</v>
      </c>
      <c r="H390" s="42"/>
      <c r="I390" s="42"/>
      <c r="J390" s="3"/>
      <c r="K390" s="40">
        <f t="shared" ref="K390:L390" si="60">K398+K391+K405</f>
        <v>9885.8000000000011</v>
      </c>
      <c r="L390" s="40">
        <f t="shared" si="60"/>
        <v>9823.2000000000007</v>
      </c>
      <c r="M390" s="40">
        <f t="shared" si="54"/>
        <v>99.366768496226911</v>
      </c>
      <c r="N390" s="6"/>
    </row>
    <row r="391" spans="1:14" s="7" customFormat="1" ht="70.2" customHeight="1" x14ac:dyDescent="0.25">
      <c r="A391" s="26"/>
      <c r="B391" s="62" t="s">
        <v>122</v>
      </c>
      <c r="C391" s="1">
        <v>923</v>
      </c>
      <c r="D391" s="3" t="s">
        <v>7</v>
      </c>
      <c r="E391" s="3" t="s">
        <v>7</v>
      </c>
      <c r="F391" s="42" t="s">
        <v>31</v>
      </c>
      <c r="G391" s="2">
        <v>1</v>
      </c>
      <c r="H391" s="42" t="s">
        <v>2</v>
      </c>
      <c r="I391" s="42"/>
      <c r="J391" s="42"/>
      <c r="K391" s="40">
        <f>SUM(K392+K395)</f>
        <v>1851.4</v>
      </c>
      <c r="L391" s="40">
        <f>SUM(L392+L395)</f>
        <v>1788.8</v>
      </c>
      <c r="M391" s="40">
        <f t="shared" si="54"/>
        <v>96.618774981095385</v>
      </c>
      <c r="N391" s="6"/>
    </row>
    <row r="392" spans="1:14" s="7" customFormat="1" ht="93.6" x14ac:dyDescent="0.25">
      <c r="A392" s="24"/>
      <c r="B392" s="57" t="s">
        <v>326</v>
      </c>
      <c r="C392" s="1">
        <v>923</v>
      </c>
      <c r="D392" s="3" t="s">
        <v>7</v>
      </c>
      <c r="E392" s="3" t="s">
        <v>7</v>
      </c>
      <c r="F392" s="42" t="s">
        <v>31</v>
      </c>
      <c r="G392" s="42" t="s">
        <v>147</v>
      </c>
      <c r="H392" s="42" t="s">
        <v>2</v>
      </c>
      <c r="I392" s="42" t="s">
        <v>327</v>
      </c>
      <c r="J392" s="3"/>
      <c r="K392" s="40">
        <f>SUM(K393:K394)</f>
        <v>1234.3</v>
      </c>
      <c r="L392" s="40">
        <f>SUM(L393:L394)</f>
        <v>1173.3</v>
      </c>
      <c r="M392" s="40">
        <f t="shared" si="54"/>
        <v>95.057927570282757</v>
      </c>
      <c r="N392" s="6"/>
    </row>
    <row r="393" spans="1:14" s="7" customFormat="1" ht="103.8" customHeight="1" x14ac:dyDescent="0.25">
      <c r="A393" s="25"/>
      <c r="B393" s="57" t="s">
        <v>218</v>
      </c>
      <c r="C393" s="1">
        <v>923</v>
      </c>
      <c r="D393" s="3" t="s">
        <v>7</v>
      </c>
      <c r="E393" s="3" t="s">
        <v>7</v>
      </c>
      <c r="F393" s="42" t="s">
        <v>31</v>
      </c>
      <c r="G393" s="42" t="s">
        <v>147</v>
      </c>
      <c r="H393" s="42" t="s">
        <v>2</v>
      </c>
      <c r="I393" s="42" t="s">
        <v>327</v>
      </c>
      <c r="J393" s="3" t="s">
        <v>58</v>
      </c>
      <c r="K393" s="40">
        <v>1076.3</v>
      </c>
      <c r="L393" s="40">
        <v>1015.3</v>
      </c>
      <c r="M393" s="40">
        <f t="shared" si="54"/>
        <v>94.33243519464834</v>
      </c>
      <c r="N393" s="6"/>
    </row>
    <row r="394" spans="1:14" s="7" customFormat="1" ht="55.8" customHeight="1" x14ac:dyDescent="0.25">
      <c r="A394" s="25"/>
      <c r="B394" s="57" t="s">
        <v>219</v>
      </c>
      <c r="C394" s="1">
        <v>923</v>
      </c>
      <c r="D394" s="3" t="s">
        <v>7</v>
      </c>
      <c r="E394" s="3" t="s">
        <v>7</v>
      </c>
      <c r="F394" s="42" t="s">
        <v>31</v>
      </c>
      <c r="G394" s="42" t="s">
        <v>147</v>
      </c>
      <c r="H394" s="42" t="s">
        <v>2</v>
      </c>
      <c r="I394" s="42" t="s">
        <v>327</v>
      </c>
      <c r="J394" s="3" t="s">
        <v>60</v>
      </c>
      <c r="K394" s="40">
        <v>158</v>
      </c>
      <c r="L394" s="40">
        <v>158</v>
      </c>
      <c r="M394" s="40">
        <f t="shared" si="54"/>
        <v>100</v>
      </c>
      <c r="N394" s="6"/>
    </row>
    <row r="395" spans="1:14" s="7" customFormat="1" ht="202.8" x14ac:dyDescent="0.25">
      <c r="A395" s="26"/>
      <c r="B395" s="59" t="s">
        <v>398</v>
      </c>
      <c r="C395" s="1">
        <v>923</v>
      </c>
      <c r="D395" s="3" t="s">
        <v>7</v>
      </c>
      <c r="E395" s="3" t="s">
        <v>7</v>
      </c>
      <c r="F395" s="42" t="s">
        <v>31</v>
      </c>
      <c r="G395" s="2">
        <v>1</v>
      </c>
      <c r="H395" s="42" t="s">
        <v>2</v>
      </c>
      <c r="I395" s="42" t="s">
        <v>123</v>
      </c>
      <c r="J395" s="42"/>
      <c r="K395" s="40">
        <f>SUM(K396:K397)</f>
        <v>617.1</v>
      </c>
      <c r="L395" s="40">
        <f>SUM(L396:L397)</f>
        <v>615.5</v>
      </c>
      <c r="M395" s="40">
        <f t="shared" si="54"/>
        <v>99.740722735375144</v>
      </c>
      <c r="N395" s="6"/>
    </row>
    <row r="396" spans="1:14" s="7" customFormat="1" ht="99.6" customHeight="1" x14ac:dyDescent="0.25">
      <c r="A396" s="24"/>
      <c r="B396" s="57" t="s">
        <v>218</v>
      </c>
      <c r="C396" s="1">
        <v>923</v>
      </c>
      <c r="D396" s="3" t="s">
        <v>7</v>
      </c>
      <c r="E396" s="3" t="s">
        <v>7</v>
      </c>
      <c r="F396" s="42" t="s">
        <v>31</v>
      </c>
      <c r="G396" s="2">
        <v>1</v>
      </c>
      <c r="H396" s="42" t="s">
        <v>2</v>
      </c>
      <c r="I396" s="42" t="s">
        <v>123</v>
      </c>
      <c r="J396" s="42" t="s">
        <v>58</v>
      </c>
      <c r="K396" s="40">
        <v>538.1</v>
      </c>
      <c r="L396" s="40">
        <v>536.5</v>
      </c>
      <c r="M396" s="40">
        <f t="shared" si="54"/>
        <v>99.7026574986062</v>
      </c>
      <c r="N396" s="6"/>
    </row>
    <row r="397" spans="1:14" s="7" customFormat="1" ht="46.8" x14ac:dyDescent="0.25">
      <c r="A397" s="25"/>
      <c r="B397" s="57" t="s">
        <v>219</v>
      </c>
      <c r="C397" s="1">
        <v>923</v>
      </c>
      <c r="D397" s="3" t="s">
        <v>7</v>
      </c>
      <c r="E397" s="3" t="s">
        <v>7</v>
      </c>
      <c r="F397" s="42" t="s">
        <v>31</v>
      </c>
      <c r="G397" s="2">
        <v>1</v>
      </c>
      <c r="H397" s="42" t="s">
        <v>2</v>
      </c>
      <c r="I397" s="42" t="s">
        <v>123</v>
      </c>
      <c r="J397" s="42" t="s">
        <v>60</v>
      </c>
      <c r="K397" s="40">
        <v>79</v>
      </c>
      <c r="L397" s="40">
        <v>79</v>
      </c>
      <c r="M397" s="40">
        <f t="shared" si="54"/>
        <v>100</v>
      </c>
      <c r="N397" s="6"/>
    </row>
    <row r="398" spans="1:14" s="7" customFormat="1" ht="31.2" x14ac:dyDescent="0.25">
      <c r="A398" s="25"/>
      <c r="B398" s="57" t="s">
        <v>306</v>
      </c>
      <c r="C398" s="1">
        <v>923</v>
      </c>
      <c r="D398" s="3" t="s">
        <v>7</v>
      </c>
      <c r="E398" s="3" t="s">
        <v>7</v>
      </c>
      <c r="F398" s="42" t="s">
        <v>31</v>
      </c>
      <c r="G398" s="42" t="s">
        <v>147</v>
      </c>
      <c r="H398" s="42" t="s">
        <v>4</v>
      </c>
      <c r="I398" s="42"/>
      <c r="J398" s="3"/>
      <c r="K398" s="40">
        <f>K399+K402</f>
        <v>6362.7000000000007</v>
      </c>
      <c r="L398" s="40">
        <f>L399+L402</f>
        <v>6362.7000000000007</v>
      </c>
      <c r="M398" s="40">
        <f t="shared" si="54"/>
        <v>100</v>
      </c>
      <c r="N398" s="6"/>
    </row>
    <row r="399" spans="1:14" s="7" customFormat="1" ht="37.200000000000003" customHeight="1" x14ac:dyDescent="0.25">
      <c r="A399" s="25"/>
      <c r="B399" s="57" t="s">
        <v>84</v>
      </c>
      <c r="C399" s="1">
        <v>923</v>
      </c>
      <c r="D399" s="3" t="s">
        <v>7</v>
      </c>
      <c r="E399" s="3" t="s">
        <v>7</v>
      </c>
      <c r="F399" s="42" t="s">
        <v>31</v>
      </c>
      <c r="G399" s="42" t="s">
        <v>147</v>
      </c>
      <c r="H399" s="42" t="s">
        <v>4</v>
      </c>
      <c r="I399" s="42" t="s">
        <v>119</v>
      </c>
      <c r="J399" s="3"/>
      <c r="K399" s="40">
        <f>K400+K401</f>
        <v>6093.6</v>
      </c>
      <c r="L399" s="40">
        <f>L400+L401</f>
        <v>6093.6</v>
      </c>
      <c r="M399" s="40">
        <f t="shared" si="54"/>
        <v>100</v>
      </c>
      <c r="N399" s="6"/>
    </row>
    <row r="400" spans="1:14" s="7" customFormat="1" ht="101.4" customHeight="1" x14ac:dyDescent="0.25">
      <c r="A400" s="25"/>
      <c r="B400" s="57" t="s">
        <v>218</v>
      </c>
      <c r="C400" s="1">
        <v>923</v>
      </c>
      <c r="D400" s="3" t="s">
        <v>7</v>
      </c>
      <c r="E400" s="3" t="s">
        <v>7</v>
      </c>
      <c r="F400" s="42" t="s">
        <v>31</v>
      </c>
      <c r="G400" s="42" t="s">
        <v>147</v>
      </c>
      <c r="H400" s="42" t="s">
        <v>4</v>
      </c>
      <c r="I400" s="42" t="s">
        <v>119</v>
      </c>
      <c r="J400" s="3" t="s">
        <v>58</v>
      </c>
      <c r="K400" s="40">
        <f>6385.1-39.1-461.7</f>
        <v>5884.3</v>
      </c>
      <c r="L400" s="40">
        <v>5884.3</v>
      </c>
      <c r="M400" s="40">
        <f t="shared" si="54"/>
        <v>100</v>
      </c>
      <c r="N400" s="6"/>
    </row>
    <row r="401" spans="1:14" s="7" customFormat="1" ht="51" customHeight="1" x14ac:dyDescent="0.25">
      <c r="A401" s="25"/>
      <c r="B401" s="57" t="s">
        <v>219</v>
      </c>
      <c r="C401" s="1">
        <v>923</v>
      </c>
      <c r="D401" s="3" t="s">
        <v>7</v>
      </c>
      <c r="E401" s="3" t="s">
        <v>7</v>
      </c>
      <c r="F401" s="42" t="s">
        <v>31</v>
      </c>
      <c r="G401" s="42" t="s">
        <v>147</v>
      </c>
      <c r="H401" s="42" t="s">
        <v>4</v>
      </c>
      <c r="I401" s="42" t="s">
        <v>119</v>
      </c>
      <c r="J401" s="3" t="s">
        <v>60</v>
      </c>
      <c r="K401" s="40">
        <f>170.2+39.1</f>
        <v>209.29999999999998</v>
      </c>
      <c r="L401" s="40">
        <v>209.3</v>
      </c>
      <c r="M401" s="40">
        <f t="shared" si="54"/>
        <v>100.00000000000003</v>
      </c>
      <c r="N401" s="6"/>
    </row>
    <row r="402" spans="1:14" s="7" customFormat="1" ht="93.6" x14ac:dyDescent="0.25">
      <c r="A402" s="26"/>
      <c r="B402" s="57" t="s">
        <v>105</v>
      </c>
      <c r="C402" s="1">
        <v>923</v>
      </c>
      <c r="D402" s="3" t="s">
        <v>7</v>
      </c>
      <c r="E402" s="3" t="s">
        <v>7</v>
      </c>
      <c r="F402" s="42" t="s">
        <v>31</v>
      </c>
      <c r="G402" s="42" t="s">
        <v>147</v>
      </c>
      <c r="H402" s="42" t="s">
        <v>4</v>
      </c>
      <c r="I402" s="42" t="s">
        <v>125</v>
      </c>
      <c r="J402" s="3"/>
      <c r="K402" s="40">
        <f>SUM(K403:K404)</f>
        <v>269.10000000000002</v>
      </c>
      <c r="L402" s="40">
        <f>SUM(L403:L404)</f>
        <v>269.10000000000002</v>
      </c>
      <c r="M402" s="40">
        <f t="shared" si="54"/>
        <v>100</v>
      </c>
      <c r="N402" s="6"/>
    </row>
    <row r="403" spans="1:14" s="7" customFormat="1" ht="97.8" customHeight="1" x14ac:dyDescent="0.25">
      <c r="A403" s="24"/>
      <c r="B403" s="57" t="s">
        <v>218</v>
      </c>
      <c r="C403" s="1">
        <v>923</v>
      </c>
      <c r="D403" s="3" t="s">
        <v>7</v>
      </c>
      <c r="E403" s="3" t="s">
        <v>7</v>
      </c>
      <c r="F403" s="42" t="s">
        <v>31</v>
      </c>
      <c r="G403" s="42" t="s">
        <v>147</v>
      </c>
      <c r="H403" s="42" t="s">
        <v>4</v>
      </c>
      <c r="I403" s="42" t="s">
        <v>125</v>
      </c>
      <c r="J403" s="3" t="s">
        <v>58</v>
      </c>
      <c r="K403" s="40">
        <v>265.8</v>
      </c>
      <c r="L403" s="40">
        <v>265.8</v>
      </c>
      <c r="M403" s="40">
        <f t="shared" si="54"/>
        <v>100</v>
      </c>
      <c r="N403" s="6"/>
    </row>
    <row r="404" spans="1:14" s="7" customFormat="1" ht="52.8" customHeight="1" x14ac:dyDescent="0.25">
      <c r="A404" s="25"/>
      <c r="B404" s="57" t="s">
        <v>219</v>
      </c>
      <c r="C404" s="1">
        <v>923</v>
      </c>
      <c r="D404" s="3" t="s">
        <v>7</v>
      </c>
      <c r="E404" s="3" t="s">
        <v>7</v>
      </c>
      <c r="F404" s="42" t="s">
        <v>31</v>
      </c>
      <c r="G404" s="42" t="s">
        <v>147</v>
      </c>
      <c r="H404" s="42" t="s">
        <v>4</v>
      </c>
      <c r="I404" s="42" t="s">
        <v>125</v>
      </c>
      <c r="J404" s="3" t="s">
        <v>60</v>
      </c>
      <c r="K404" s="40">
        <v>3.3</v>
      </c>
      <c r="L404" s="40">
        <v>3.3</v>
      </c>
      <c r="M404" s="40">
        <f t="shared" si="54"/>
        <v>100</v>
      </c>
      <c r="N404" s="6"/>
    </row>
    <row r="405" spans="1:14" s="7" customFormat="1" ht="31.2" x14ac:dyDescent="0.25">
      <c r="A405" s="25"/>
      <c r="B405" s="57" t="s">
        <v>307</v>
      </c>
      <c r="C405" s="1">
        <v>923</v>
      </c>
      <c r="D405" s="3" t="s">
        <v>7</v>
      </c>
      <c r="E405" s="3" t="s">
        <v>7</v>
      </c>
      <c r="F405" s="42" t="s">
        <v>31</v>
      </c>
      <c r="G405" s="42" t="s">
        <v>147</v>
      </c>
      <c r="H405" s="42" t="s">
        <v>5</v>
      </c>
      <c r="I405" s="42"/>
      <c r="J405" s="3"/>
      <c r="K405" s="40">
        <f t="shared" ref="K405:L406" si="61">SUM(K406)</f>
        <v>1671.7</v>
      </c>
      <c r="L405" s="40">
        <f t="shared" si="61"/>
        <v>1671.7</v>
      </c>
      <c r="M405" s="40">
        <f t="shared" si="54"/>
        <v>100</v>
      </c>
      <c r="N405" s="6"/>
    </row>
    <row r="406" spans="1:14" s="7" customFormat="1" ht="93.6" x14ac:dyDescent="0.25">
      <c r="A406" s="25"/>
      <c r="B406" s="62" t="s">
        <v>96</v>
      </c>
      <c r="C406" s="1">
        <v>923</v>
      </c>
      <c r="D406" s="3" t="s">
        <v>7</v>
      </c>
      <c r="E406" s="3" t="s">
        <v>7</v>
      </c>
      <c r="F406" s="42" t="s">
        <v>31</v>
      </c>
      <c r="G406" s="42" t="s">
        <v>147</v>
      </c>
      <c r="H406" s="42" t="s">
        <v>5</v>
      </c>
      <c r="I406" s="42" t="s">
        <v>134</v>
      </c>
      <c r="J406" s="3"/>
      <c r="K406" s="40">
        <f t="shared" si="61"/>
        <v>1671.7</v>
      </c>
      <c r="L406" s="40">
        <f t="shared" si="61"/>
        <v>1671.7</v>
      </c>
      <c r="M406" s="40">
        <f t="shared" si="54"/>
        <v>100</v>
      </c>
      <c r="N406" s="6"/>
    </row>
    <row r="407" spans="1:14" s="7" customFormat="1" ht="54" customHeight="1" x14ac:dyDescent="0.25">
      <c r="A407" s="26"/>
      <c r="B407" s="64" t="s">
        <v>217</v>
      </c>
      <c r="C407" s="1">
        <v>923</v>
      </c>
      <c r="D407" s="3" t="s">
        <v>7</v>
      </c>
      <c r="E407" s="3" t="s">
        <v>7</v>
      </c>
      <c r="F407" s="42" t="s">
        <v>31</v>
      </c>
      <c r="G407" s="42" t="s">
        <v>147</v>
      </c>
      <c r="H407" s="42" t="s">
        <v>5</v>
      </c>
      <c r="I407" s="42" t="s">
        <v>134</v>
      </c>
      <c r="J407" s="3" t="s">
        <v>82</v>
      </c>
      <c r="K407" s="40">
        <f>1438+89.3+144.4</f>
        <v>1671.7</v>
      </c>
      <c r="L407" s="40">
        <v>1671.7</v>
      </c>
      <c r="M407" s="40">
        <f t="shared" si="54"/>
        <v>100</v>
      </c>
      <c r="N407" s="6"/>
    </row>
    <row r="408" spans="1:14" s="7" customFormat="1" ht="46.8" x14ac:dyDescent="0.25">
      <c r="A408" s="1">
        <v>9</v>
      </c>
      <c r="B408" s="57" t="s">
        <v>232</v>
      </c>
      <c r="C408" s="1">
        <v>925</v>
      </c>
      <c r="D408" s="3"/>
      <c r="E408" s="3"/>
      <c r="F408" s="3"/>
      <c r="G408" s="1"/>
      <c r="H408" s="3"/>
      <c r="I408" s="3"/>
      <c r="J408" s="3"/>
      <c r="K408" s="40">
        <f>SUM(K409+K417+K624)</f>
        <v>1592791.1999999995</v>
      </c>
      <c r="L408" s="40">
        <f>SUM(L409+L417+L624)</f>
        <v>1592522.2999999996</v>
      </c>
      <c r="M408" s="40">
        <f t="shared" si="54"/>
        <v>99.9831176867376</v>
      </c>
      <c r="N408" s="6"/>
    </row>
    <row r="409" spans="1:14" s="7" customFormat="1" ht="35.4" customHeight="1" x14ac:dyDescent="0.25">
      <c r="A409" s="34"/>
      <c r="B409" s="57" t="s">
        <v>15</v>
      </c>
      <c r="C409" s="1">
        <v>925</v>
      </c>
      <c r="D409" s="3" t="s">
        <v>5</v>
      </c>
      <c r="E409" s="3"/>
      <c r="F409" s="3"/>
      <c r="G409" s="1"/>
      <c r="H409" s="3"/>
      <c r="I409" s="3"/>
      <c r="J409" s="3"/>
      <c r="K409" s="40">
        <f>SUM(K410)</f>
        <v>70</v>
      </c>
      <c r="L409" s="40">
        <f>SUM(L410)</f>
        <v>70</v>
      </c>
      <c r="M409" s="40">
        <f t="shared" si="54"/>
        <v>100</v>
      </c>
      <c r="N409" s="6"/>
    </row>
    <row r="410" spans="1:14" s="7" customFormat="1" ht="51.6" customHeight="1" x14ac:dyDescent="0.25">
      <c r="A410" s="33"/>
      <c r="B410" s="57" t="s">
        <v>241</v>
      </c>
      <c r="C410" s="1">
        <v>925</v>
      </c>
      <c r="D410" s="42" t="s">
        <v>5</v>
      </c>
      <c r="E410" s="42" t="s">
        <v>11</v>
      </c>
      <c r="F410" s="42"/>
      <c r="G410" s="2"/>
      <c r="H410" s="42"/>
      <c r="I410" s="42"/>
      <c r="J410" s="3"/>
      <c r="K410" s="40">
        <f t="shared" ref="K410:L410" si="62">K411</f>
        <v>70</v>
      </c>
      <c r="L410" s="40">
        <f t="shared" si="62"/>
        <v>70</v>
      </c>
      <c r="M410" s="40">
        <f t="shared" si="54"/>
        <v>100</v>
      </c>
      <c r="N410" s="6"/>
    </row>
    <row r="411" spans="1:14" s="7" customFormat="1" ht="55.8" customHeight="1" x14ac:dyDescent="0.25">
      <c r="A411" s="34"/>
      <c r="B411" s="59" t="s">
        <v>362</v>
      </c>
      <c r="C411" s="1">
        <v>925</v>
      </c>
      <c r="D411" s="42" t="s">
        <v>5</v>
      </c>
      <c r="E411" s="42" t="s">
        <v>11</v>
      </c>
      <c r="F411" s="42" t="s">
        <v>129</v>
      </c>
      <c r="G411" s="42"/>
      <c r="H411" s="42"/>
      <c r="I411" s="42"/>
      <c r="J411" s="3"/>
      <c r="K411" s="40">
        <f>K412</f>
        <v>70</v>
      </c>
      <c r="L411" s="40">
        <f>L412</f>
        <v>70</v>
      </c>
      <c r="M411" s="40">
        <f t="shared" si="54"/>
        <v>100</v>
      </c>
      <c r="N411" s="6"/>
    </row>
    <row r="412" spans="1:14" s="7" customFormat="1" ht="85.2" customHeight="1" x14ac:dyDescent="0.25">
      <c r="A412" s="32"/>
      <c r="B412" s="59" t="s">
        <v>328</v>
      </c>
      <c r="C412" s="1">
        <v>925</v>
      </c>
      <c r="D412" s="42" t="s">
        <v>5</v>
      </c>
      <c r="E412" s="42" t="s">
        <v>11</v>
      </c>
      <c r="F412" s="42" t="s">
        <v>129</v>
      </c>
      <c r="G412" s="42" t="s">
        <v>203</v>
      </c>
      <c r="H412" s="42"/>
      <c r="I412" s="42"/>
      <c r="J412" s="3"/>
      <c r="K412" s="40">
        <f>SUM(K413)</f>
        <v>70</v>
      </c>
      <c r="L412" s="40">
        <f>SUM(L413)</f>
        <v>70</v>
      </c>
      <c r="M412" s="40">
        <f t="shared" si="54"/>
        <v>100</v>
      </c>
      <c r="N412" s="6"/>
    </row>
    <row r="413" spans="1:14" s="7" customFormat="1" ht="78" x14ac:dyDescent="0.25">
      <c r="A413" s="32"/>
      <c r="B413" s="59" t="s">
        <v>242</v>
      </c>
      <c r="C413" s="1">
        <v>925</v>
      </c>
      <c r="D413" s="42" t="s">
        <v>5</v>
      </c>
      <c r="E413" s="42" t="s">
        <v>11</v>
      </c>
      <c r="F413" s="42" t="s">
        <v>129</v>
      </c>
      <c r="G413" s="42" t="s">
        <v>203</v>
      </c>
      <c r="H413" s="42" t="s">
        <v>2</v>
      </c>
      <c r="I413" s="42"/>
      <c r="J413" s="3"/>
      <c r="K413" s="40">
        <f>SUM(K414)</f>
        <v>70</v>
      </c>
      <c r="L413" s="40">
        <f>SUM(L414)</f>
        <v>70</v>
      </c>
      <c r="M413" s="40">
        <f t="shared" si="54"/>
        <v>100</v>
      </c>
      <c r="N413" s="6"/>
    </row>
    <row r="414" spans="1:14" s="7" customFormat="1" ht="67.2" customHeight="1" x14ac:dyDescent="0.25">
      <c r="A414" s="32"/>
      <c r="B414" s="59" t="s">
        <v>243</v>
      </c>
      <c r="C414" s="1">
        <v>925</v>
      </c>
      <c r="D414" s="42" t="s">
        <v>5</v>
      </c>
      <c r="E414" s="42" t="s">
        <v>11</v>
      </c>
      <c r="F414" s="42" t="s">
        <v>129</v>
      </c>
      <c r="G414" s="42" t="s">
        <v>203</v>
      </c>
      <c r="H414" s="42" t="s">
        <v>2</v>
      </c>
      <c r="I414" s="42" t="s">
        <v>245</v>
      </c>
      <c r="J414" s="3"/>
      <c r="K414" s="40">
        <f>SUM(K415+K416)</f>
        <v>70</v>
      </c>
      <c r="L414" s="40">
        <f>SUM(L415+L416)</f>
        <v>70</v>
      </c>
      <c r="M414" s="40">
        <f t="shared" si="54"/>
        <v>100</v>
      </c>
      <c r="N414" s="6"/>
    </row>
    <row r="415" spans="1:14" s="7" customFormat="1" ht="46.8" x14ac:dyDescent="0.25">
      <c r="A415" s="32"/>
      <c r="B415" s="57" t="s">
        <v>219</v>
      </c>
      <c r="C415" s="1">
        <v>925</v>
      </c>
      <c r="D415" s="42" t="s">
        <v>5</v>
      </c>
      <c r="E415" s="42" t="s">
        <v>11</v>
      </c>
      <c r="F415" s="42" t="s">
        <v>129</v>
      </c>
      <c r="G415" s="42" t="s">
        <v>203</v>
      </c>
      <c r="H415" s="42" t="s">
        <v>2</v>
      </c>
      <c r="I415" s="42" t="s">
        <v>245</v>
      </c>
      <c r="J415" s="3" t="s">
        <v>60</v>
      </c>
      <c r="K415" s="40">
        <f>70-50</f>
        <v>20</v>
      </c>
      <c r="L415" s="40">
        <v>20</v>
      </c>
      <c r="M415" s="40">
        <f t="shared" si="54"/>
        <v>100</v>
      </c>
      <c r="N415" s="6"/>
    </row>
    <row r="416" spans="1:14" s="7" customFormat="1" ht="48.6" customHeight="1" x14ac:dyDescent="0.25">
      <c r="A416" s="32"/>
      <c r="B416" s="64" t="s">
        <v>81</v>
      </c>
      <c r="C416" s="1">
        <v>925</v>
      </c>
      <c r="D416" s="42" t="s">
        <v>5</v>
      </c>
      <c r="E416" s="42" t="s">
        <v>11</v>
      </c>
      <c r="F416" s="42" t="s">
        <v>129</v>
      </c>
      <c r="G416" s="42" t="s">
        <v>203</v>
      </c>
      <c r="H416" s="42" t="s">
        <v>2</v>
      </c>
      <c r="I416" s="42" t="s">
        <v>245</v>
      </c>
      <c r="J416" s="3" t="s">
        <v>82</v>
      </c>
      <c r="K416" s="40">
        <v>50</v>
      </c>
      <c r="L416" s="40">
        <v>50</v>
      </c>
      <c r="M416" s="40">
        <f t="shared" si="54"/>
        <v>100</v>
      </c>
      <c r="N416" s="6"/>
    </row>
    <row r="417" spans="1:14" s="7" customFormat="1" x14ac:dyDescent="0.25">
      <c r="A417" s="32"/>
      <c r="B417" s="57" t="s">
        <v>19</v>
      </c>
      <c r="C417" s="1">
        <v>925</v>
      </c>
      <c r="D417" s="3" t="s">
        <v>8</v>
      </c>
      <c r="E417" s="3"/>
      <c r="F417" s="3"/>
      <c r="G417" s="1"/>
      <c r="H417" s="3"/>
      <c r="I417" s="3"/>
      <c r="J417" s="3"/>
      <c r="K417" s="40">
        <f>SUM(K418+K461+K561+K567+K533)</f>
        <v>1574378.7999999996</v>
      </c>
      <c r="L417" s="40">
        <f>SUM(L418+L461+L561+L567+L533)</f>
        <v>1574109.8999999997</v>
      </c>
      <c r="M417" s="40">
        <f t="shared" ref="M417:M472" si="63">L417/K417*100</f>
        <v>99.982920247655784</v>
      </c>
      <c r="N417" s="6"/>
    </row>
    <row r="418" spans="1:14" s="7" customFormat="1" x14ac:dyDescent="0.25">
      <c r="A418" s="32"/>
      <c r="B418" s="57" t="s">
        <v>26</v>
      </c>
      <c r="C418" s="1">
        <v>925</v>
      </c>
      <c r="D418" s="3" t="s">
        <v>8</v>
      </c>
      <c r="E418" s="3" t="s">
        <v>2</v>
      </c>
      <c r="F418" s="3"/>
      <c r="G418" s="1"/>
      <c r="H418" s="3"/>
      <c r="I418" s="3"/>
      <c r="J418" s="3"/>
      <c r="K418" s="40">
        <f>SUM(K419+K448+K436+K443+K457)</f>
        <v>595988.29999999993</v>
      </c>
      <c r="L418" s="40">
        <f>SUM(L419+L448+L436+L443+L457)</f>
        <v>595988.29999999993</v>
      </c>
      <c r="M418" s="40">
        <f t="shared" si="63"/>
        <v>100</v>
      </c>
      <c r="N418" s="6"/>
    </row>
    <row r="419" spans="1:14" s="7" customFormat="1" ht="49.8" customHeight="1" x14ac:dyDescent="0.25">
      <c r="A419" s="33"/>
      <c r="B419" s="62" t="s">
        <v>399</v>
      </c>
      <c r="C419" s="1">
        <v>925</v>
      </c>
      <c r="D419" s="3" t="s">
        <v>8</v>
      </c>
      <c r="E419" s="3" t="s">
        <v>2</v>
      </c>
      <c r="F419" s="3" t="s">
        <v>2</v>
      </c>
      <c r="G419" s="1"/>
      <c r="H419" s="3"/>
      <c r="I419" s="3"/>
      <c r="J419" s="3"/>
      <c r="K419" s="40">
        <f t="shared" ref="K419:L419" si="64">SUM(K420)</f>
        <v>562049.09999999986</v>
      </c>
      <c r="L419" s="40">
        <f t="shared" si="64"/>
        <v>562049.09999999986</v>
      </c>
      <c r="M419" s="40">
        <f t="shared" si="63"/>
        <v>100</v>
      </c>
      <c r="N419" s="6"/>
    </row>
    <row r="420" spans="1:14" s="7" customFormat="1" ht="62.4" x14ac:dyDescent="0.25">
      <c r="A420" s="34"/>
      <c r="B420" s="62" t="s">
        <v>400</v>
      </c>
      <c r="C420" s="1">
        <v>925</v>
      </c>
      <c r="D420" s="3" t="s">
        <v>8</v>
      </c>
      <c r="E420" s="3" t="s">
        <v>2</v>
      </c>
      <c r="F420" s="3" t="s">
        <v>2</v>
      </c>
      <c r="G420" s="1">
        <v>1</v>
      </c>
      <c r="H420" s="3"/>
      <c r="I420" s="3"/>
      <c r="J420" s="3"/>
      <c r="K420" s="40">
        <f>SUM(K421+K426+K429)</f>
        <v>562049.09999999986</v>
      </c>
      <c r="L420" s="40">
        <f>SUM(L421+L426+L429)</f>
        <v>562049.09999999986</v>
      </c>
      <c r="M420" s="40">
        <f t="shared" si="63"/>
        <v>100</v>
      </c>
      <c r="N420" s="6"/>
    </row>
    <row r="421" spans="1:14" s="7" customFormat="1" ht="100.8" customHeight="1" x14ac:dyDescent="0.25">
      <c r="A421" s="32"/>
      <c r="B421" s="62" t="s">
        <v>191</v>
      </c>
      <c r="C421" s="1">
        <v>925</v>
      </c>
      <c r="D421" s="3" t="s">
        <v>8</v>
      </c>
      <c r="E421" s="3" t="s">
        <v>2</v>
      </c>
      <c r="F421" s="3" t="s">
        <v>2</v>
      </c>
      <c r="G421" s="1">
        <v>1</v>
      </c>
      <c r="H421" s="3" t="s">
        <v>2</v>
      </c>
      <c r="I421" s="3"/>
      <c r="J421" s="3"/>
      <c r="K421" s="40">
        <f>K422+K424</f>
        <v>521.20000000000005</v>
      </c>
      <c r="L421" s="40">
        <f>L422+L424</f>
        <v>521.20000000000005</v>
      </c>
      <c r="M421" s="40">
        <f t="shared" si="63"/>
        <v>100</v>
      </c>
      <c r="N421" s="6"/>
    </row>
    <row r="422" spans="1:14" s="7" customFormat="1" ht="38.4" customHeight="1" x14ac:dyDescent="0.25">
      <c r="A422" s="32"/>
      <c r="B422" s="57" t="s">
        <v>401</v>
      </c>
      <c r="C422" s="1">
        <v>925</v>
      </c>
      <c r="D422" s="3" t="s">
        <v>8</v>
      </c>
      <c r="E422" s="3" t="s">
        <v>2</v>
      </c>
      <c r="F422" s="3" t="s">
        <v>2</v>
      </c>
      <c r="G422" s="1">
        <v>1</v>
      </c>
      <c r="H422" s="3" t="s">
        <v>2</v>
      </c>
      <c r="I422" s="3" t="s">
        <v>229</v>
      </c>
      <c r="J422" s="3"/>
      <c r="K422" s="40">
        <f>K423</f>
        <v>201.2</v>
      </c>
      <c r="L422" s="40">
        <f>L423</f>
        <v>201.2</v>
      </c>
      <c r="M422" s="40">
        <f t="shared" si="63"/>
        <v>100</v>
      </c>
      <c r="N422" s="6"/>
    </row>
    <row r="423" spans="1:14" s="7" customFormat="1" ht="57" customHeight="1" x14ac:dyDescent="0.25">
      <c r="A423" s="32"/>
      <c r="B423" s="57" t="s">
        <v>81</v>
      </c>
      <c r="C423" s="1">
        <v>925</v>
      </c>
      <c r="D423" s="3" t="s">
        <v>8</v>
      </c>
      <c r="E423" s="3" t="s">
        <v>2</v>
      </c>
      <c r="F423" s="3" t="s">
        <v>2</v>
      </c>
      <c r="G423" s="1">
        <v>1</v>
      </c>
      <c r="H423" s="3" t="s">
        <v>2</v>
      </c>
      <c r="I423" s="3" t="s">
        <v>229</v>
      </c>
      <c r="J423" s="3" t="s">
        <v>82</v>
      </c>
      <c r="K423" s="40">
        <f>40+30+121.2+10</f>
        <v>201.2</v>
      </c>
      <c r="L423" s="40">
        <v>201.2</v>
      </c>
      <c r="M423" s="40">
        <f t="shared" si="63"/>
        <v>100</v>
      </c>
      <c r="N423" s="6"/>
    </row>
    <row r="424" spans="1:14" s="7" customFormat="1" ht="46.8" x14ac:dyDescent="0.25">
      <c r="A424" s="32"/>
      <c r="B424" s="64" t="s">
        <v>270</v>
      </c>
      <c r="C424" s="1">
        <v>925</v>
      </c>
      <c r="D424" s="3" t="s">
        <v>8</v>
      </c>
      <c r="E424" s="3" t="s">
        <v>2</v>
      </c>
      <c r="F424" s="42" t="s">
        <v>2</v>
      </c>
      <c r="G424" s="1">
        <v>1</v>
      </c>
      <c r="H424" s="42" t="s">
        <v>2</v>
      </c>
      <c r="I424" s="3" t="s">
        <v>329</v>
      </c>
      <c r="J424" s="3"/>
      <c r="K424" s="40">
        <f>K425</f>
        <v>320</v>
      </c>
      <c r="L424" s="40">
        <f>L425</f>
        <v>320</v>
      </c>
      <c r="M424" s="40">
        <f t="shared" si="63"/>
        <v>100</v>
      </c>
      <c r="N424" s="6"/>
    </row>
    <row r="425" spans="1:14" s="7" customFormat="1" ht="57" customHeight="1" x14ac:dyDescent="0.25">
      <c r="A425" s="32"/>
      <c r="B425" s="64" t="s">
        <v>81</v>
      </c>
      <c r="C425" s="1">
        <v>925</v>
      </c>
      <c r="D425" s="3" t="s">
        <v>8</v>
      </c>
      <c r="E425" s="3" t="s">
        <v>2</v>
      </c>
      <c r="F425" s="42" t="s">
        <v>2</v>
      </c>
      <c r="G425" s="1">
        <v>1</v>
      </c>
      <c r="H425" s="42" t="s">
        <v>2</v>
      </c>
      <c r="I425" s="3" t="s">
        <v>329</v>
      </c>
      <c r="J425" s="3" t="s">
        <v>82</v>
      </c>
      <c r="K425" s="40">
        <v>320</v>
      </c>
      <c r="L425" s="40">
        <v>320</v>
      </c>
      <c r="M425" s="40">
        <f t="shared" si="63"/>
        <v>100</v>
      </c>
      <c r="N425" s="6"/>
    </row>
    <row r="426" spans="1:14" s="7" customFormat="1" ht="115.2" customHeight="1" x14ac:dyDescent="0.25">
      <c r="A426" s="33"/>
      <c r="B426" s="62" t="s">
        <v>185</v>
      </c>
      <c r="C426" s="1">
        <v>925</v>
      </c>
      <c r="D426" s="3" t="s">
        <v>8</v>
      </c>
      <c r="E426" s="3" t="s">
        <v>2</v>
      </c>
      <c r="F426" s="3" t="s">
        <v>2</v>
      </c>
      <c r="G426" s="1">
        <v>1</v>
      </c>
      <c r="H426" s="3" t="s">
        <v>6</v>
      </c>
      <c r="I426" s="3"/>
      <c r="J426" s="3"/>
      <c r="K426" s="40">
        <f t="shared" ref="K426:L427" si="65">SUM(K427)</f>
        <v>451.90000000000003</v>
      </c>
      <c r="L426" s="40">
        <f t="shared" si="65"/>
        <v>451.9</v>
      </c>
      <c r="M426" s="40">
        <f t="shared" si="63"/>
        <v>99.999999999999986</v>
      </c>
      <c r="N426" s="6"/>
    </row>
    <row r="427" spans="1:14" s="7" customFormat="1" ht="187.2" x14ac:dyDescent="0.25">
      <c r="A427" s="34"/>
      <c r="B427" s="74" t="s">
        <v>402</v>
      </c>
      <c r="C427" s="1">
        <v>925</v>
      </c>
      <c r="D427" s="3" t="s">
        <v>8</v>
      </c>
      <c r="E427" s="3" t="s">
        <v>2</v>
      </c>
      <c r="F427" s="3" t="s">
        <v>2</v>
      </c>
      <c r="G427" s="1">
        <v>1</v>
      </c>
      <c r="H427" s="3" t="s">
        <v>6</v>
      </c>
      <c r="I427" s="3" t="s">
        <v>186</v>
      </c>
      <c r="J427" s="3"/>
      <c r="K427" s="40">
        <f t="shared" si="65"/>
        <v>451.90000000000003</v>
      </c>
      <c r="L427" s="40">
        <f t="shared" si="65"/>
        <v>451.9</v>
      </c>
      <c r="M427" s="40">
        <f t="shared" si="63"/>
        <v>99.999999999999986</v>
      </c>
      <c r="N427" s="6"/>
    </row>
    <row r="428" spans="1:14" s="7" customFormat="1" ht="51.6" customHeight="1" x14ac:dyDescent="0.25">
      <c r="A428" s="32"/>
      <c r="B428" s="64" t="s">
        <v>217</v>
      </c>
      <c r="C428" s="1">
        <v>925</v>
      </c>
      <c r="D428" s="3" t="s">
        <v>8</v>
      </c>
      <c r="E428" s="3" t="s">
        <v>2</v>
      </c>
      <c r="F428" s="3" t="s">
        <v>2</v>
      </c>
      <c r="G428" s="1">
        <v>1</v>
      </c>
      <c r="H428" s="3" t="s">
        <v>6</v>
      </c>
      <c r="I428" s="3" t="s">
        <v>186</v>
      </c>
      <c r="J428" s="3" t="s">
        <v>82</v>
      </c>
      <c r="K428" s="40">
        <f>435+93.7-76.8</f>
        <v>451.90000000000003</v>
      </c>
      <c r="L428" s="40">
        <v>451.9</v>
      </c>
      <c r="M428" s="40">
        <f t="shared" si="63"/>
        <v>99.999999999999986</v>
      </c>
      <c r="N428" s="6"/>
    </row>
    <row r="429" spans="1:14" s="7" customFormat="1" ht="99.6" customHeight="1" x14ac:dyDescent="0.25">
      <c r="A429" s="32"/>
      <c r="B429" s="64" t="s">
        <v>187</v>
      </c>
      <c r="C429" s="1">
        <v>925</v>
      </c>
      <c r="D429" s="3" t="s">
        <v>8</v>
      </c>
      <c r="E429" s="3" t="s">
        <v>2</v>
      </c>
      <c r="F429" s="3" t="s">
        <v>2</v>
      </c>
      <c r="G429" s="1">
        <v>1</v>
      </c>
      <c r="H429" s="3" t="s">
        <v>7</v>
      </c>
      <c r="I429" s="3"/>
      <c r="J429" s="3"/>
      <c r="K429" s="40">
        <f>SUM(K430+K432+K434)</f>
        <v>561075.99999999988</v>
      </c>
      <c r="L429" s="40">
        <f>SUM(L430+L432+L434)</f>
        <v>561075.99999999988</v>
      </c>
      <c r="M429" s="40">
        <f t="shared" si="63"/>
        <v>100</v>
      </c>
      <c r="N429" s="6"/>
    </row>
    <row r="430" spans="1:14" s="7" customFormat="1" ht="124.8" x14ac:dyDescent="0.25">
      <c r="A430" s="33"/>
      <c r="B430" s="64" t="s">
        <v>403</v>
      </c>
      <c r="C430" s="1">
        <v>925</v>
      </c>
      <c r="D430" s="3" t="s">
        <v>8</v>
      </c>
      <c r="E430" s="3" t="s">
        <v>2</v>
      </c>
      <c r="F430" s="3" t="s">
        <v>2</v>
      </c>
      <c r="G430" s="1">
        <v>1</v>
      </c>
      <c r="H430" s="3" t="s">
        <v>7</v>
      </c>
      <c r="I430" s="3" t="s">
        <v>189</v>
      </c>
      <c r="J430" s="3"/>
      <c r="K430" s="40">
        <f>SUM(K431)</f>
        <v>384702.1</v>
      </c>
      <c r="L430" s="40">
        <f>SUM(L431)</f>
        <v>384702.1</v>
      </c>
      <c r="M430" s="40">
        <f t="shared" si="63"/>
        <v>100</v>
      </c>
      <c r="N430" s="6"/>
    </row>
    <row r="431" spans="1:14" s="7" customFormat="1" ht="51.6" customHeight="1" x14ac:dyDescent="0.25">
      <c r="A431" s="34"/>
      <c r="B431" s="64" t="s">
        <v>217</v>
      </c>
      <c r="C431" s="1">
        <v>925</v>
      </c>
      <c r="D431" s="3" t="s">
        <v>8</v>
      </c>
      <c r="E431" s="3" t="s">
        <v>2</v>
      </c>
      <c r="F431" s="3" t="s">
        <v>2</v>
      </c>
      <c r="G431" s="1">
        <v>1</v>
      </c>
      <c r="H431" s="3" t="s">
        <v>7</v>
      </c>
      <c r="I431" s="3" t="s">
        <v>189</v>
      </c>
      <c r="J431" s="3" t="s">
        <v>82</v>
      </c>
      <c r="K431" s="40">
        <f>366276.6+12413.9+6272-260.4</f>
        <v>384702.1</v>
      </c>
      <c r="L431" s="40">
        <v>384702.1</v>
      </c>
      <c r="M431" s="40">
        <f t="shared" si="63"/>
        <v>100</v>
      </c>
      <c r="N431" s="6"/>
    </row>
    <row r="432" spans="1:14" s="7" customFormat="1" ht="82.8" customHeight="1" x14ac:dyDescent="0.25">
      <c r="A432" s="32"/>
      <c r="B432" s="64" t="s">
        <v>188</v>
      </c>
      <c r="C432" s="1">
        <v>925</v>
      </c>
      <c r="D432" s="3" t="s">
        <v>8</v>
      </c>
      <c r="E432" s="3" t="s">
        <v>2</v>
      </c>
      <c r="F432" s="3" t="s">
        <v>2</v>
      </c>
      <c r="G432" s="1">
        <v>1</v>
      </c>
      <c r="H432" s="3" t="s">
        <v>7</v>
      </c>
      <c r="I432" s="3" t="s">
        <v>134</v>
      </c>
      <c r="J432" s="3"/>
      <c r="K432" s="40">
        <f>SUM(K433)</f>
        <v>174215.3</v>
      </c>
      <c r="L432" s="40">
        <f>SUM(L433)</f>
        <v>174215.3</v>
      </c>
      <c r="M432" s="40">
        <f t="shared" si="63"/>
        <v>100</v>
      </c>
      <c r="N432" s="6"/>
    </row>
    <row r="433" spans="1:14" s="7" customFormat="1" ht="46.8" x14ac:dyDescent="0.25">
      <c r="A433" s="32"/>
      <c r="B433" s="64" t="s">
        <v>81</v>
      </c>
      <c r="C433" s="1">
        <v>925</v>
      </c>
      <c r="D433" s="3" t="s">
        <v>8</v>
      </c>
      <c r="E433" s="3" t="s">
        <v>2</v>
      </c>
      <c r="F433" s="3" t="s">
        <v>2</v>
      </c>
      <c r="G433" s="1">
        <v>1</v>
      </c>
      <c r="H433" s="3" t="s">
        <v>7</v>
      </c>
      <c r="I433" s="3" t="s">
        <v>134</v>
      </c>
      <c r="J433" s="3" t="s">
        <v>82</v>
      </c>
      <c r="K433" s="40">
        <v>174215.3</v>
      </c>
      <c r="L433" s="40">
        <v>174215.3</v>
      </c>
      <c r="M433" s="40">
        <f t="shared" si="63"/>
        <v>100</v>
      </c>
      <c r="N433" s="6"/>
    </row>
    <row r="434" spans="1:14" s="7" customFormat="1" ht="35.4" customHeight="1" x14ac:dyDescent="0.25">
      <c r="A434" s="32"/>
      <c r="B434" s="57" t="s">
        <v>404</v>
      </c>
      <c r="C434" s="1">
        <v>925</v>
      </c>
      <c r="D434" s="3" t="s">
        <v>8</v>
      </c>
      <c r="E434" s="3" t="s">
        <v>2</v>
      </c>
      <c r="F434" s="52" t="s">
        <v>2</v>
      </c>
      <c r="G434" s="52" t="s">
        <v>147</v>
      </c>
      <c r="H434" s="52" t="s">
        <v>7</v>
      </c>
      <c r="I434" s="52" t="s">
        <v>405</v>
      </c>
      <c r="J434" s="3"/>
      <c r="K434" s="40">
        <f>K435</f>
        <v>2158.6</v>
      </c>
      <c r="L434" s="40">
        <f>L435</f>
        <v>2158.6</v>
      </c>
      <c r="M434" s="40">
        <f t="shared" si="63"/>
        <v>100</v>
      </c>
      <c r="N434" s="6"/>
    </row>
    <row r="435" spans="1:14" s="7" customFormat="1" ht="54.6" customHeight="1" x14ac:dyDescent="0.25">
      <c r="A435" s="32"/>
      <c r="B435" s="57" t="s">
        <v>81</v>
      </c>
      <c r="C435" s="1">
        <v>925</v>
      </c>
      <c r="D435" s="3" t="s">
        <v>8</v>
      </c>
      <c r="E435" s="3" t="s">
        <v>2</v>
      </c>
      <c r="F435" s="52" t="s">
        <v>2</v>
      </c>
      <c r="G435" s="52" t="s">
        <v>147</v>
      </c>
      <c r="H435" s="52" t="s">
        <v>7</v>
      </c>
      <c r="I435" s="52" t="s">
        <v>405</v>
      </c>
      <c r="J435" s="3" t="s">
        <v>82</v>
      </c>
      <c r="K435" s="40">
        <v>2158.6</v>
      </c>
      <c r="L435" s="40">
        <v>2158.6</v>
      </c>
      <c r="M435" s="40">
        <f t="shared" si="63"/>
        <v>100</v>
      </c>
      <c r="N435" s="6"/>
    </row>
    <row r="436" spans="1:14" s="7" customFormat="1" ht="49.8" customHeight="1" x14ac:dyDescent="0.25">
      <c r="A436" s="32"/>
      <c r="B436" s="62" t="s">
        <v>348</v>
      </c>
      <c r="C436" s="1">
        <v>925</v>
      </c>
      <c r="D436" s="3" t="s">
        <v>8</v>
      </c>
      <c r="E436" s="3" t="s">
        <v>2</v>
      </c>
      <c r="F436" s="42" t="s">
        <v>4</v>
      </c>
      <c r="G436" s="42"/>
      <c r="H436" s="42"/>
      <c r="I436" s="42"/>
      <c r="J436" s="3"/>
      <c r="K436" s="40">
        <f>K437</f>
        <v>3608.4</v>
      </c>
      <c r="L436" s="40">
        <f>L437</f>
        <v>3608.4</v>
      </c>
      <c r="M436" s="40">
        <f t="shared" si="63"/>
        <v>100</v>
      </c>
      <c r="N436" s="6"/>
    </row>
    <row r="437" spans="1:14" s="7" customFormat="1" ht="46.8" x14ac:dyDescent="0.25">
      <c r="A437" s="32"/>
      <c r="B437" s="62" t="s">
        <v>173</v>
      </c>
      <c r="C437" s="1">
        <v>925</v>
      </c>
      <c r="D437" s="3" t="s">
        <v>8</v>
      </c>
      <c r="E437" s="3" t="s">
        <v>2</v>
      </c>
      <c r="F437" s="42" t="s">
        <v>4</v>
      </c>
      <c r="G437" s="42" t="s">
        <v>147</v>
      </c>
      <c r="H437" s="42"/>
      <c r="I437" s="42"/>
      <c r="J437" s="3"/>
      <c r="K437" s="40">
        <f>K438</f>
        <v>3608.4</v>
      </c>
      <c r="L437" s="40">
        <f>L438</f>
        <v>3608.4</v>
      </c>
      <c r="M437" s="40">
        <f t="shared" si="63"/>
        <v>100</v>
      </c>
      <c r="N437" s="6"/>
    </row>
    <row r="438" spans="1:14" s="7" customFormat="1" ht="106.8" customHeight="1" x14ac:dyDescent="0.25">
      <c r="A438" s="33"/>
      <c r="B438" s="62" t="s">
        <v>174</v>
      </c>
      <c r="C438" s="1">
        <v>925</v>
      </c>
      <c r="D438" s="3" t="s">
        <v>8</v>
      </c>
      <c r="E438" s="3" t="s">
        <v>2</v>
      </c>
      <c r="F438" s="42" t="s">
        <v>4</v>
      </c>
      <c r="G438" s="42" t="s">
        <v>147</v>
      </c>
      <c r="H438" s="42" t="s">
        <v>2</v>
      </c>
      <c r="I438" s="42"/>
      <c r="J438" s="3"/>
      <c r="K438" s="40">
        <f>K439+K441</f>
        <v>3608.4</v>
      </c>
      <c r="L438" s="40">
        <f>L439+L441</f>
        <v>3608.4</v>
      </c>
      <c r="M438" s="40">
        <f t="shared" si="63"/>
        <v>100</v>
      </c>
      <c r="N438" s="6"/>
    </row>
    <row r="439" spans="1:14" s="7" customFormat="1" ht="54" customHeight="1" x14ac:dyDescent="0.25">
      <c r="A439" s="34"/>
      <c r="B439" s="62" t="s">
        <v>476</v>
      </c>
      <c r="C439" s="1">
        <v>925</v>
      </c>
      <c r="D439" s="3" t="s">
        <v>8</v>
      </c>
      <c r="E439" s="3" t="s">
        <v>2</v>
      </c>
      <c r="F439" s="42" t="s">
        <v>4</v>
      </c>
      <c r="G439" s="42" t="s">
        <v>147</v>
      </c>
      <c r="H439" s="42" t="s">
        <v>2</v>
      </c>
      <c r="I439" s="42" t="s">
        <v>175</v>
      </c>
      <c r="J439" s="3"/>
      <c r="K439" s="40">
        <f>K440</f>
        <v>3368.4</v>
      </c>
      <c r="L439" s="40">
        <f>L440</f>
        <v>3368.4</v>
      </c>
      <c r="M439" s="40">
        <f t="shared" si="63"/>
        <v>100</v>
      </c>
      <c r="N439" s="6"/>
    </row>
    <row r="440" spans="1:14" s="7" customFormat="1" ht="62.4" x14ac:dyDescent="0.25">
      <c r="A440" s="32"/>
      <c r="B440" s="57" t="s">
        <v>334</v>
      </c>
      <c r="C440" s="1">
        <v>925</v>
      </c>
      <c r="D440" s="3" t="s">
        <v>8</v>
      </c>
      <c r="E440" s="3" t="s">
        <v>2</v>
      </c>
      <c r="F440" s="42" t="s">
        <v>4</v>
      </c>
      <c r="G440" s="42" t="s">
        <v>147</v>
      </c>
      <c r="H440" s="42" t="s">
        <v>2</v>
      </c>
      <c r="I440" s="42" t="s">
        <v>175</v>
      </c>
      <c r="J440" s="3" t="s">
        <v>82</v>
      </c>
      <c r="K440" s="40">
        <v>3368.4</v>
      </c>
      <c r="L440" s="40">
        <v>3368.4</v>
      </c>
      <c r="M440" s="40">
        <f t="shared" si="63"/>
        <v>100</v>
      </c>
      <c r="N440" s="6"/>
    </row>
    <row r="441" spans="1:14" s="7" customFormat="1" ht="46.8" x14ac:dyDescent="0.25">
      <c r="A441" s="32"/>
      <c r="B441" s="64" t="s">
        <v>270</v>
      </c>
      <c r="C441" s="1">
        <v>925</v>
      </c>
      <c r="D441" s="3" t="s">
        <v>8</v>
      </c>
      <c r="E441" s="3" t="s">
        <v>2</v>
      </c>
      <c r="F441" s="42" t="s">
        <v>4</v>
      </c>
      <c r="G441" s="1">
        <v>1</v>
      </c>
      <c r="H441" s="42" t="s">
        <v>2</v>
      </c>
      <c r="I441" s="3" t="s">
        <v>329</v>
      </c>
      <c r="J441" s="3"/>
      <c r="K441" s="40">
        <f>K442</f>
        <v>240</v>
      </c>
      <c r="L441" s="40">
        <f>L442</f>
        <v>240</v>
      </c>
      <c r="M441" s="40">
        <f t="shared" si="63"/>
        <v>100</v>
      </c>
      <c r="N441" s="6"/>
    </row>
    <row r="442" spans="1:14" s="7" customFormat="1" ht="46.8" x14ac:dyDescent="0.25">
      <c r="A442" s="32"/>
      <c r="B442" s="64" t="s">
        <v>81</v>
      </c>
      <c r="C442" s="1">
        <v>925</v>
      </c>
      <c r="D442" s="3" t="s">
        <v>8</v>
      </c>
      <c r="E442" s="3" t="s">
        <v>2</v>
      </c>
      <c r="F442" s="42" t="s">
        <v>4</v>
      </c>
      <c r="G442" s="1">
        <v>1</v>
      </c>
      <c r="H442" s="42" t="s">
        <v>2</v>
      </c>
      <c r="I442" s="3" t="s">
        <v>329</v>
      </c>
      <c r="J442" s="3" t="s">
        <v>82</v>
      </c>
      <c r="K442" s="40">
        <v>240</v>
      </c>
      <c r="L442" s="40">
        <v>240</v>
      </c>
      <c r="M442" s="40">
        <f t="shared" si="63"/>
        <v>100</v>
      </c>
      <c r="N442" s="6"/>
    </row>
    <row r="443" spans="1:14" s="7" customFormat="1" ht="67.2" customHeight="1" x14ac:dyDescent="0.25">
      <c r="A443" s="32"/>
      <c r="B443" s="57" t="s">
        <v>312</v>
      </c>
      <c r="C443" s="1">
        <v>925</v>
      </c>
      <c r="D443" s="3" t="s">
        <v>8</v>
      </c>
      <c r="E443" s="3" t="s">
        <v>2</v>
      </c>
      <c r="F443" s="42" t="s">
        <v>31</v>
      </c>
      <c r="G443" s="42"/>
      <c r="H443" s="42"/>
      <c r="I443" s="42"/>
      <c r="J443" s="3"/>
      <c r="K443" s="40">
        <f t="shared" ref="K443:L446" si="66">K444</f>
        <v>460</v>
      </c>
      <c r="L443" s="40">
        <f t="shared" si="66"/>
        <v>460</v>
      </c>
      <c r="M443" s="40">
        <f t="shared" si="63"/>
        <v>100</v>
      </c>
      <c r="N443" s="6"/>
    </row>
    <row r="444" spans="1:14" s="7" customFormat="1" ht="78" x14ac:dyDescent="0.25">
      <c r="A444" s="32"/>
      <c r="B444" s="57" t="s">
        <v>313</v>
      </c>
      <c r="C444" s="1">
        <v>925</v>
      </c>
      <c r="D444" s="3" t="s">
        <v>8</v>
      </c>
      <c r="E444" s="3" t="s">
        <v>2</v>
      </c>
      <c r="F444" s="42" t="s">
        <v>31</v>
      </c>
      <c r="G444" s="42" t="s">
        <v>147</v>
      </c>
      <c r="H444" s="42"/>
      <c r="I444" s="42"/>
      <c r="J444" s="3"/>
      <c r="K444" s="40">
        <f t="shared" si="66"/>
        <v>460</v>
      </c>
      <c r="L444" s="40">
        <f t="shared" si="66"/>
        <v>460</v>
      </c>
      <c r="M444" s="40">
        <f t="shared" si="63"/>
        <v>100</v>
      </c>
      <c r="N444" s="6"/>
    </row>
    <row r="445" spans="1:14" s="7" customFormat="1" ht="68.400000000000006" customHeight="1" x14ac:dyDescent="0.25">
      <c r="A445" s="32"/>
      <c r="B445" s="57" t="s">
        <v>122</v>
      </c>
      <c r="C445" s="1">
        <v>925</v>
      </c>
      <c r="D445" s="3" t="s">
        <v>8</v>
      </c>
      <c r="E445" s="3" t="s">
        <v>2</v>
      </c>
      <c r="F445" s="42" t="s">
        <v>31</v>
      </c>
      <c r="G445" s="42" t="s">
        <v>147</v>
      </c>
      <c r="H445" s="42" t="s">
        <v>2</v>
      </c>
      <c r="I445" s="42"/>
      <c r="J445" s="3"/>
      <c r="K445" s="40">
        <f t="shared" si="66"/>
        <v>460</v>
      </c>
      <c r="L445" s="40">
        <f t="shared" si="66"/>
        <v>460</v>
      </c>
      <c r="M445" s="40">
        <f t="shared" si="63"/>
        <v>100</v>
      </c>
      <c r="N445" s="6"/>
    </row>
    <row r="446" spans="1:14" s="7" customFormat="1" ht="43.2" customHeight="1" x14ac:dyDescent="0.25">
      <c r="A446" s="33"/>
      <c r="B446" s="57" t="s">
        <v>406</v>
      </c>
      <c r="C446" s="1">
        <v>925</v>
      </c>
      <c r="D446" s="3" t="s">
        <v>8</v>
      </c>
      <c r="E446" s="3" t="s">
        <v>2</v>
      </c>
      <c r="F446" s="42" t="s">
        <v>31</v>
      </c>
      <c r="G446" s="42" t="s">
        <v>147</v>
      </c>
      <c r="H446" s="42" t="s">
        <v>2</v>
      </c>
      <c r="I446" s="42" t="s">
        <v>407</v>
      </c>
      <c r="J446" s="3"/>
      <c r="K446" s="40">
        <f t="shared" si="66"/>
        <v>460</v>
      </c>
      <c r="L446" s="40">
        <f t="shared" si="66"/>
        <v>460</v>
      </c>
      <c r="M446" s="40">
        <f t="shared" si="63"/>
        <v>100</v>
      </c>
      <c r="N446" s="6"/>
    </row>
    <row r="447" spans="1:14" s="7" customFormat="1" ht="62.4" x14ac:dyDescent="0.25">
      <c r="A447" s="34"/>
      <c r="B447" s="57" t="s">
        <v>334</v>
      </c>
      <c r="C447" s="1">
        <v>925</v>
      </c>
      <c r="D447" s="3" t="s">
        <v>8</v>
      </c>
      <c r="E447" s="3" t="s">
        <v>2</v>
      </c>
      <c r="F447" s="42" t="s">
        <v>31</v>
      </c>
      <c r="G447" s="42" t="s">
        <v>147</v>
      </c>
      <c r="H447" s="42" t="s">
        <v>2</v>
      </c>
      <c r="I447" s="42" t="s">
        <v>407</v>
      </c>
      <c r="J447" s="3" t="s">
        <v>82</v>
      </c>
      <c r="K447" s="40">
        <f>180+15+265</f>
        <v>460</v>
      </c>
      <c r="L447" s="40">
        <v>460</v>
      </c>
      <c r="M447" s="40">
        <f t="shared" si="63"/>
        <v>100</v>
      </c>
      <c r="N447" s="6"/>
    </row>
    <row r="448" spans="1:14" s="7" customFormat="1" ht="65.400000000000006" customHeight="1" x14ac:dyDescent="0.25">
      <c r="A448" s="32"/>
      <c r="B448" s="62" t="s">
        <v>388</v>
      </c>
      <c r="C448" s="1">
        <v>925</v>
      </c>
      <c r="D448" s="3" t="s">
        <v>8</v>
      </c>
      <c r="E448" s="3" t="s">
        <v>2</v>
      </c>
      <c r="F448" s="3" t="s">
        <v>42</v>
      </c>
      <c r="G448" s="1"/>
      <c r="H448" s="3"/>
      <c r="I448" s="3"/>
      <c r="J448" s="3"/>
      <c r="K448" s="40">
        <f>SUM(K449+K453)</f>
        <v>29755</v>
      </c>
      <c r="L448" s="40">
        <f>SUM(L449+L453)</f>
        <v>29755</v>
      </c>
      <c r="M448" s="40">
        <f t="shared" si="63"/>
        <v>100</v>
      </c>
      <c r="N448" s="6"/>
    </row>
    <row r="449" spans="1:14" s="7" customFormat="1" ht="31.2" x14ac:dyDescent="0.25">
      <c r="A449" s="32"/>
      <c r="B449" s="62" t="s">
        <v>394</v>
      </c>
      <c r="C449" s="1">
        <v>925</v>
      </c>
      <c r="D449" s="3" t="s">
        <v>8</v>
      </c>
      <c r="E449" s="3" t="s">
        <v>2</v>
      </c>
      <c r="F449" s="3" t="s">
        <v>42</v>
      </c>
      <c r="G449" s="1">
        <v>2</v>
      </c>
      <c r="H449" s="3"/>
      <c r="I449" s="3"/>
      <c r="J449" s="3"/>
      <c r="K449" s="40">
        <f t="shared" ref="K449:L451" si="67">K450</f>
        <v>1375</v>
      </c>
      <c r="L449" s="40">
        <f t="shared" si="67"/>
        <v>1375</v>
      </c>
      <c r="M449" s="40">
        <f t="shared" si="63"/>
        <v>100</v>
      </c>
      <c r="N449" s="6"/>
    </row>
    <row r="450" spans="1:14" s="7" customFormat="1" ht="51.6" customHeight="1" x14ac:dyDescent="0.25">
      <c r="A450" s="32"/>
      <c r="B450" s="62" t="s">
        <v>268</v>
      </c>
      <c r="C450" s="1">
        <v>925</v>
      </c>
      <c r="D450" s="3" t="s">
        <v>8</v>
      </c>
      <c r="E450" s="3" t="s">
        <v>2</v>
      </c>
      <c r="F450" s="3" t="s">
        <v>42</v>
      </c>
      <c r="G450" s="1">
        <v>2</v>
      </c>
      <c r="H450" s="3" t="s">
        <v>4</v>
      </c>
      <c r="I450" s="3"/>
      <c r="J450" s="3"/>
      <c r="K450" s="40">
        <f t="shared" si="67"/>
        <v>1375</v>
      </c>
      <c r="L450" s="40">
        <f t="shared" si="67"/>
        <v>1375</v>
      </c>
      <c r="M450" s="40">
        <f t="shared" si="63"/>
        <v>100</v>
      </c>
      <c r="N450" s="6"/>
    </row>
    <row r="451" spans="1:14" s="7" customFormat="1" ht="104.4" customHeight="1" x14ac:dyDescent="0.25">
      <c r="A451" s="32"/>
      <c r="B451" s="62" t="s">
        <v>477</v>
      </c>
      <c r="C451" s="1">
        <v>925</v>
      </c>
      <c r="D451" s="3" t="s">
        <v>8</v>
      </c>
      <c r="E451" s="3" t="s">
        <v>2</v>
      </c>
      <c r="F451" s="3" t="s">
        <v>42</v>
      </c>
      <c r="G451" s="1">
        <v>2</v>
      </c>
      <c r="H451" s="3" t="s">
        <v>4</v>
      </c>
      <c r="I451" s="3" t="s">
        <v>267</v>
      </c>
      <c r="J451" s="3"/>
      <c r="K451" s="40">
        <f t="shared" si="67"/>
        <v>1375</v>
      </c>
      <c r="L451" s="40">
        <f t="shared" si="67"/>
        <v>1375</v>
      </c>
      <c r="M451" s="40">
        <f t="shared" si="63"/>
        <v>100</v>
      </c>
      <c r="N451" s="6"/>
    </row>
    <row r="452" spans="1:14" s="7" customFormat="1" ht="49.8" customHeight="1" x14ac:dyDescent="0.25">
      <c r="A452" s="32"/>
      <c r="B452" s="57" t="s">
        <v>81</v>
      </c>
      <c r="C452" s="1">
        <v>925</v>
      </c>
      <c r="D452" s="3" t="s">
        <v>8</v>
      </c>
      <c r="E452" s="3" t="s">
        <v>2</v>
      </c>
      <c r="F452" s="3" t="s">
        <v>42</v>
      </c>
      <c r="G452" s="1">
        <v>2</v>
      </c>
      <c r="H452" s="3" t="s">
        <v>4</v>
      </c>
      <c r="I452" s="3" t="s">
        <v>267</v>
      </c>
      <c r="J452" s="3" t="s">
        <v>82</v>
      </c>
      <c r="K452" s="40">
        <f>654.1+70+460.9+70+120</f>
        <v>1375</v>
      </c>
      <c r="L452" s="40">
        <v>1375</v>
      </c>
      <c r="M452" s="40">
        <f t="shared" si="63"/>
        <v>100</v>
      </c>
      <c r="N452" s="6"/>
    </row>
    <row r="453" spans="1:14" s="7" customFormat="1" ht="62.4" x14ac:dyDescent="0.25">
      <c r="A453" s="32"/>
      <c r="B453" s="62" t="s">
        <v>330</v>
      </c>
      <c r="C453" s="1">
        <v>925</v>
      </c>
      <c r="D453" s="3" t="s">
        <v>8</v>
      </c>
      <c r="E453" s="3" t="s">
        <v>2</v>
      </c>
      <c r="F453" s="42" t="s">
        <v>42</v>
      </c>
      <c r="G453" s="42" t="s">
        <v>276</v>
      </c>
      <c r="H453" s="42"/>
      <c r="I453" s="42"/>
      <c r="J453" s="3"/>
      <c r="K453" s="40">
        <f t="shared" ref="K453:L455" si="68">SUM(K454)</f>
        <v>28380</v>
      </c>
      <c r="L453" s="40">
        <f t="shared" si="68"/>
        <v>28380</v>
      </c>
      <c r="M453" s="40">
        <f t="shared" si="63"/>
        <v>100</v>
      </c>
      <c r="N453" s="6"/>
    </row>
    <row r="454" spans="1:14" s="7" customFormat="1" ht="58.2" customHeight="1" x14ac:dyDescent="0.25">
      <c r="A454" s="33"/>
      <c r="B454" s="62" t="s">
        <v>275</v>
      </c>
      <c r="C454" s="1">
        <v>925</v>
      </c>
      <c r="D454" s="3" t="s">
        <v>8</v>
      </c>
      <c r="E454" s="3" t="s">
        <v>2</v>
      </c>
      <c r="F454" s="42" t="s">
        <v>42</v>
      </c>
      <c r="G454" s="42" t="s">
        <v>276</v>
      </c>
      <c r="H454" s="42" t="s">
        <v>2</v>
      </c>
      <c r="I454" s="42"/>
      <c r="J454" s="3"/>
      <c r="K454" s="40">
        <f t="shared" si="68"/>
        <v>28380</v>
      </c>
      <c r="L454" s="40">
        <f t="shared" si="68"/>
        <v>28380</v>
      </c>
      <c r="M454" s="40">
        <f t="shared" si="63"/>
        <v>100</v>
      </c>
      <c r="N454" s="6"/>
    </row>
    <row r="455" spans="1:14" s="7" customFormat="1" ht="114.6" customHeight="1" x14ac:dyDescent="0.25">
      <c r="A455" s="34"/>
      <c r="B455" s="62" t="s">
        <v>331</v>
      </c>
      <c r="C455" s="1">
        <v>925</v>
      </c>
      <c r="D455" s="3" t="s">
        <v>8</v>
      </c>
      <c r="E455" s="3" t="s">
        <v>2</v>
      </c>
      <c r="F455" s="42" t="s">
        <v>42</v>
      </c>
      <c r="G455" s="42" t="s">
        <v>276</v>
      </c>
      <c r="H455" s="42" t="s">
        <v>2</v>
      </c>
      <c r="I455" s="42" t="s">
        <v>277</v>
      </c>
      <c r="J455" s="3"/>
      <c r="K455" s="40">
        <f t="shared" si="68"/>
        <v>28380</v>
      </c>
      <c r="L455" s="40">
        <f t="shared" si="68"/>
        <v>28380</v>
      </c>
      <c r="M455" s="40">
        <f t="shared" si="63"/>
        <v>100</v>
      </c>
      <c r="N455" s="6"/>
    </row>
    <row r="456" spans="1:14" s="7" customFormat="1" ht="54" customHeight="1" x14ac:dyDescent="0.25">
      <c r="A456" s="32"/>
      <c r="B456" s="57" t="s">
        <v>81</v>
      </c>
      <c r="C456" s="1">
        <v>925</v>
      </c>
      <c r="D456" s="3" t="s">
        <v>8</v>
      </c>
      <c r="E456" s="3" t="s">
        <v>2</v>
      </c>
      <c r="F456" s="42" t="s">
        <v>42</v>
      </c>
      <c r="G456" s="42" t="s">
        <v>276</v>
      </c>
      <c r="H456" s="42" t="s">
        <v>2</v>
      </c>
      <c r="I456" s="42" t="s">
        <v>277</v>
      </c>
      <c r="J456" s="3" t="s">
        <v>82</v>
      </c>
      <c r="K456" s="40">
        <f>6930+7095+165+2310+55+2310+55+2310+55+2310+55+4730</f>
        <v>28380</v>
      </c>
      <c r="L456" s="40">
        <v>28380</v>
      </c>
      <c r="M456" s="40">
        <f t="shared" si="63"/>
        <v>100</v>
      </c>
      <c r="N456" s="6"/>
    </row>
    <row r="457" spans="1:14" s="7" customFormat="1" ht="62.4" x14ac:dyDescent="0.25">
      <c r="A457" s="32"/>
      <c r="B457" s="57" t="s">
        <v>92</v>
      </c>
      <c r="C457" s="1">
        <v>925</v>
      </c>
      <c r="D457" s="3" t="s">
        <v>8</v>
      </c>
      <c r="E457" s="3" t="s">
        <v>2</v>
      </c>
      <c r="F457" s="3" t="s">
        <v>166</v>
      </c>
      <c r="G457" s="1"/>
      <c r="H457" s="3"/>
      <c r="I457" s="3"/>
      <c r="J457" s="3"/>
      <c r="K457" s="40">
        <f t="shared" ref="K457:L459" si="69">K458</f>
        <v>115.8</v>
      </c>
      <c r="L457" s="40">
        <f t="shared" si="69"/>
        <v>115.8</v>
      </c>
      <c r="M457" s="40">
        <f t="shared" si="63"/>
        <v>100</v>
      </c>
      <c r="N457" s="6"/>
    </row>
    <row r="458" spans="1:14" s="7" customFormat="1" ht="31.2" x14ac:dyDescent="0.25">
      <c r="A458" s="32"/>
      <c r="B458" s="57" t="s">
        <v>66</v>
      </c>
      <c r="C458" s="1">
        <v>925</v>
      </c>
      <c r="D458" s="3" t="s">
        <v>8</v>
      </c>
      <c r="E458" s="3" t="s">
        <v>2</v>
      </c>
      <c r="F458" s="3" t="s">
        <v>166</v>
      </c>
      <c r="G458" s="1">
        <v>2</v>
      </c>
      <c r="H458" s="3"/>
      <c r="I458" s="3"/>
      <c r="J458" s="3"/>
      <c r="K458" s="40">
        <f t="shared" si="69"/>
        <v>115.8</v>
      </c>
      <c r="L458" s="40">
        <f t="shared" si="69"/>
        <v>115.8</v>
      </c>
      <c r="M458" s="40">
        <f t="shared" si="63"/>
        <v>100</v>
      </c>
      <c r="N458" s="6"/>
    </row>
    <row r="459" spans="1:14" s="7" customFormat="1" ht="46.8" x14ac:dyDescent="0.25">
      <c r="A459" s="32"/>
      <c r="B459" s="57" t="s">
        <v>91</v>
      </c>
      <c r="C459" s="1">
        <v>925</v>
      </c>
      <c r="D459" s="3" t="s">
        <v>8</v>
      </c>
      <c r="E459" s="3" t="s">
        <v>2</v>
      </c>
      <c r="F459" s="3" t="s">
        <v>166</v>
      </c>
      <c r="G459" s="1">
        <v>2</v>
      </c>
      <c r="H459" s="3" t="s">
        <v>118</v>
      </c>
      <c r="I459" s="3" t="s">
        <v>169</v>
      </c>
      <c r="J459" s="3"/>
      <c r="K459" s="40">
        <f t="shared" si="69"/>
        <v>115.8</v>
      </c>
      <c r="L459" s="40">
        <f t="shared" si="69"/>
        <v>115.8</v>
      </c>
      <c r="M459" s="40">
        <f t="shared" si="63"/>
        <v>100</v>
      </c>
      <c r="N459" s="6"/>
    </row>
    <row r="460" spans="1:14" s="7" customFormat="1" ht="49.8" customHeight="1" x14ac:dyDescent="0.25">
      <c r="A460" s="32"/>
      <c r="B460" s="57" t="s">
        <v>81</v>
      </c>
      <c r="C460" s="1">
        <v>925</v>
      </c>
      <c r="D460" s="3" t="s">
        <v>8</v>
      </c>
      <c r="E460" s="3" t="s">
        <v>2</v>
      </c>
      <c r="F460" s="3" t="s">
        <v>166</v>
      </c>
      <c r="G460" s="1">
        <v>2</v>
      </c>
      <c r="H460" s="3" t="s">
        <v>118</v>
      </c>
      <c r="I460" s="3" t="s">
        <v>169</v>
      </c>
      <c r="J460" s="3" t="s">
        <v>82</v>
      </c>
      <c r="K460" s="40">
        <v>115.8</v>
      </c>
      <c r="L460" s="40">
        <v>115.8</v>
      </c>
      <c r="M460" s="40">
        <f t="shared" si="63"/>
        <v>100</v>
      </c>
      <c r="N460" s="6"/>
    </row>
    <row r="461" spans="1:14" s="7" customFormat="1" x14ac:dyDescent="0.25">
      <c r="A461" s="32"/>
      <c r="B461" s="57" t="s">
        <v>27</v>
      </c>
      <c r="C461" s="1">
        <v>925</v>
      </c>
      <c r="D461" s="3" t="s">
        <v>8</v>
      </c>
      <c r="E461" s="3" t="s">
        <v>4</v>
      </c>
      <c r="F461" s="3"/>
      <c r="G461" s="1"/>
      <c r="H461" s="3"/>
      <c r="I461" s="3"/>
      <c r="J461" s="3"/>
      <c r="K461" s="40">
        <f>SUM(K462+K518+K506+K513+K529)</f>
        <v>821665.99999999988</v>
      </c>
      <c r="L461" s="40">
        <f>SUM(L462+L518+L506+L513+L529)</f>
        <v>821665.99999999988</v>
      </c>
      <c r="M461" s="40">
        <f t="shared" si="63"/>
        <v>100</v>
      </c>
      <c r="N461" s="6"/>
    </row>
    <row r="462" spans="1:14" s="7" customFormat="1" ht="52.8" customHeight="1" x14ac:dyDescent="0.25">
      <c r="A462" s="32"/>
      <c r="B462" s="57" t="s">
        <v>399</v>
      </c>
      <c r="C462" s="1">
        <v>925</v>
      </c>
      <c r="D462" s="3" t="s">
        <v>8</v>
      </c>
      <c r="E462" s="3" t="s">
        <v>4</v>
      </c>
      <c r="F462" s="3" t="s">
        <v>2</v>
      </c>
      <c r="G462" s="1"/>
      <c r="H462" s="3"/>
      <c r="I462" s="3"/>
      <c r="J462" s="3"/>
      <c r="K462" s="40">
        <f>SUM(K463)</f>
        <v>755798.89999999991</v>
      </c>
      <c r="L462" s="40">
        <f>SUM(L463)</f>
        <v>755798.89999999991</v>
      </c>
      <c r="M462" s="40">
        <f t="shared" si="63"/>
        <v>100</v>
      </c>
      <c r="N462" s="6"/>
    </row>
    <row r="463" spans="1:14" s="7" customFormat="1" ht="67.2" customHeight="1" x14ac:dyDescent="0.25">
      <c r="A463" s="33"/>
      <c r="B463" s="62" t="s">
        <v>400</v>
      </c>
      <c r="C463" s="1">
        <v>925</v>
      </c>
      <c r="D463" s="3" t="s">
        <v>8</v>
      </c>
      <c r="E463" s="3" t="s">
        <v>4</v>
      </c>
      <c r="F463" s="3" t="s">
        <v>2</v>
      </c>
      <c r="G463" s="1">
        <v>1</v>
      </c>
      <c r="H463" s="3"/>
      <c r="I463" s="3"/>
      <c r="J463" s="3"/>
      <c r="K463" s="40">
        <f>SUM(K478+K481+K490+K471+K464+K501+K475)</f>
        <v>755798.89999999991</v>
      </c>
      <c r="L463" s="40">
        <f>SUM(L478+L481+L490+L471+L464+L501+L475)</f>
        <v>755798.89999999991</v>
      </c>
      <c r="M463" s="40">
        <f t="shared" si="63"/>
        <v>100</v>
      </c>
      <c r="N463" s="6"/>
    </row>
    <row r="464" spans="1:14" s="7" customFormat="1" ht="103.8" customHeight="1" x14ac:dyDescent="0.25">
      <c r="A464" s="34"/>
      <c r="B464" s="62" t="s">
        <v>191</v>
      </c>
      <c r="C464" s="1">
        <v>925</v>
      </c>
      <c r="D464" s="3" t="s">
        <v>8</v>
      </c>
      <c r="E464" s="3" t="s">
        <v>4</v>
      </c>
      <c r="F464" s="52" t="s">
        <v>2</v>
      </c>
      <c r="G464" s="52" t="s">
        <v>147</v>
      </c>
      <c r="H464" s="52" t="s">
        <v>2</v>
      </c>
      <c r="I464" s="52"/>
      <c r="J464" s="3"/>
      <c r="K464" s="40">
        <f>K465+K467+K469</f>
        <v>3605.4</v>
      </c>
      <c r="L464" s="40">
        <f>L465+L467+L469</f>
        <v>3605.4</v>
      </c>
      <c r="M464" s="40">
        <f t="shared" si="63"/>
        <v>100</v>
      </c>
      <c r="N464" s="6"/>
    </row>
    <row r="465" spans="1:14" s="7" customFormat="1" ht="35.4" customHeight="1" x14ac:dyDescent="0.25">
      <c r="A465" s="32"/>
      <c r="B465" s="62" t="s">
        <v>332</v>
      </c>
      <c r="C465" s="1">
        <v>925</v>
      </c>
      <c r="D465" s="3" t="s">
        <v>8</v>
      </c>
      <c r="E465" s="3" t="s">
        <v>4</v>
      </c>
      <c r="F465" s="42" t="s">
        <v>2</v>
      </c>
      <c r="G465" s="42" t="s">
        <v>147</v>
      </c>
      <c r="H465" s="42" t="s">
        <v>2</v>
      </c>
      <c r="I465" s="52" t="s">
        <v>333</v>
      </c>
      <c r="J465" s="3"/>
      <c r="K465" s="40">
        <f>K466</f>
        <v>50.4</v>
      </c>
      <c r="L465" s="40">
        <f>L466</f>
        <v>50.4</v>
      </c>
      <c r="M465" s="40">
        <f t="shared" si="63"/>
        <v>100</v>
      </c>
      <c r="N465" s="6"/>
    </row>
    <row r="466" spans="1:14" s="7" customFormat="1" ht="46.8" x14ac:dyDescent="0.25">
      <c r="A466" s="32"/>
      <c r="B466" s="57" t="s">
        <v>81</v>
      </c>
      <c r="C466" s="1">
        <v>925</v>
      </c>
      <c r="D466" s="3" t="s">
        <v>8</v>
      </c>
      <c r="E466" s="3" t="s">
        <v>4</v>
      </c>
      <c r="F466" s="42" t="s">
        <v>2</v>
      </c>
      <c r="G466" s="42" t="s">
        <v>147</v>
      </c>
      <c r="H466" s="42" t="s">
        <v>2</v>
      </c>
      <c r="I466" s="52" t="s">
        <v>333</v>
      </c>
      <c r="J466" s="3" t="s">
        <v>82</v>
      </c>
      <c r="K466" s="40">
        <v>50.4</v>
      </c>
      <c r="L466" s="40">
        <v>50.4</v>
      </c>
      <c r="M466" s="40">
        <f t="shared" si="63"/>
        <v>100</v>
      </c>
      <c r="N466" s="6"/>
    </row>
    <row r="467" spans="1:14" s="7" customFormat="1" ht="39" customHeight="1" x14ac:dyDescent="0.25">
      <c r="A467" s="32"/>
      <c r="B467" s="57" t="s">
        <v>401</v>
      </c>
      <c r="C467" s="1">
        <v>925</v>
      </c>
      <c r="D467" s="3" t="s">
        <v>8</v>
      </c>
      <c r="E467" s="3" t="s">
        <v>4</v>
      </c>
      <c r="F467" s="3" t="s">
        <v>2</v>
      </c>
      <c r="G467" s="1">
        <v>1</v>
      </c>
      <c r="H467" s="3" t="s">
        <v>2</v>
      </c>
      <c r="I467" s="3" t="s">
        <v>229</v>
      </c>
      <c r="J467" s="3"/>
      <c r="K467" s="40">
        <f>K468</f>
        <v>50</v>
      </c>
      <c r="L467" s="40">
        <f>L468</f>
        <v>50</v>
      </c>
      <c r="M467" s="40">
        <f t="shared" si="63"/>
        <v>100</v>
      </c>
      <c r="N467" s="6"/>
    </row>
    <row r="468" spans="1:14" s="7" customFormat="1" ht="51.6" customHeight="1" x14ac:dyDescent="0.25">
      <c r="A468" s="32"/>
      <c r="B468" s="57" t="s">
        <v>81</v>
      </c>
      <c r="C468" s="1">
        <v>925</v>
      </c>
      <c r="D468" s="3" t="s">
        <v>8</v>
      </c>
      <c r="E468" s="3" t="s">
        <v>4</v>
      </c>
      <c r="F468" s="3" t="s">
        <v>2</v>
      </c>
      <c r="G468" s="1">
        <v>1</v>
      </c>
      <c r="H468" s="3" t="s">
        <v>2</v>
      </c>
      <c r="I468" s="3" t="s">
        <v>229</v>
      </c>
      <c r="J468" s="3" t="s">
        <v>82</v>
      </c>
      <c r="K468" s="40">
        <f>30+40-10-10</f>
        <v>50</v>
      </c>
      <c r="L468" s="40">
        <v>50</v>
      </c>
      <c r="M468" s="40">
        <f t="shared" si="63"/>
        <v>100</v>
      </c>
      <c r="N468" s="6"/>
    </row>
    <row r="469" spans="1:14" s="7" customFormat="1" ht="38.4" customHeight="1" x14ac:dyDescent="0.25">
      <c r="A469" s="32"/>
      <c r="B469" s="57" t="s">
        <v>411</v>
      </c>
      <c r="C469" s="1">
        <v>925</v>
      </c>
      <c r="D469" s="3" t="s">
        <v>8</v>
      </c>
      <c r="E469" s="3" t="s">
        <v>4</v>
      </c>
      <c r="F469" s="42" t="s">
        <v>2</v>
      </c>
      <c r="G469" s="42" t="s">
        <v>147</v>
      </c>
      <c r="H469" s="42" t="s">
        <v>2</v>
      </c>
      <c r="I469" s="42" t="s">
        <v>286</v>
      </c>
      <c r="J469" s="3"/>
      <c r="K469" s="40">
        <f>SUM(K470)</f>
        <v>3505</v>
      </c>
      <c r="L469" s="40">
        <f>SUM(L470)</f>
        <v>3505</v>
      </c>
      <c r="M469" s="40">
        <f t="shared" si="63"/>
        <v>100</v>
      </c>
      <c r="N469" s="6"/>
    </row>
    <row r="470" spans="1:14" s="7" customFormat="1" ht="46.8" x14ac:dyDescent="0.25">
      <c r="A470" s="32"/>
      <c r="B470" s="57" t="s">
        <v>81</v>
      </c>
      <c r="C470" s="1">
        <v>925</v>
      </c>
      <c r="D470" s="3" t="s">
        <v>8</v>
      </c>
      <c r="E470" s="3" t="s">
        <v>4</v>
      </c>
      <c r="F470" s="42" t="s">
        <v>2</v>
      </c>
      <c r="G470" s="42" t="s">
        <v>147</v>
      </c>
      <c r="H470" s="42" t="s">
        <v>2</v>
      </c>
      <c r="I470" s="42" t="s">
        <v>286</v>
      </c>
      <c r="J470" s="42" t="s">
        <v>82</v>
      </c>
      <c r="K470" s="40">
        <f>315.5+247.8+1624+1276+41.7</f>
        <v>3505</v>
      </c>
      <c r="L470" s="40">
        <v>3505</v>
      </c>
      <c r="M470" s="40">
        <f t="shared" si="63"/>
        <v>100</v>
      </c>
      <c r="N470" s="6"/>
    </row>
    <row r="471" spans="1:14" s="7" customFormat="1" ht="52.8" customHeight="1" x14ac:dyDescent="0.25">
      <c r="A471" s="33"/>
      <c r="B471" s="59" t="s">
        <v>227</v>
      </c>
      <c r="C471" s="1">
        <v>925</v>
      </c>
      <c r="D471" s="3" t="s">
        <v>8</v>
      </c>
      <c r="E471" s="3" t="s">
        <v>4</v>
      </c>
      <c r="F471" s="3" t="s">
        <v>2</v>
      </c>
      <c r="G471" s="1">
        <v>1</v>
      </c>
      <c r="H471" s="3" t="s">
        <v>4</v>
      </c>
      <c r="I471" s="3"/>
      <c r="J471" s="3"/>
      <c r="K471" s="40">
        <f>SUM(K472)</f>
        <v>2037.7000000000003</v>
      </c>
      <c r="L471" s="40">
        <f>SUM(L472)</f>
        <v>2037.7</v>
      </c>
      <c r="M471" s="40">
        <f t="shared" si="63"/>
        <v>99.999999999999986</v>
      </c>
      <c r="N471" s="6"/>
    </row>
    <row r="472" spans="1:14" s="7" customFormat="1" ht="234" x14ac:dyDescent="0.25">
      <c r="A472" s="34"/>
      <c r="B472" s="57" t="s">
        <v>412</v>
      </c>
      <c r="C472" s="1">
        <v>925</v>
      </c>
      <c r="D472" s="3" t="s">
        <v>8</v>
      </c>
      <c r="E472" s="3" t="s">
        <v>4</v>
      </c>
      <c r="F472" s="3" t="s">
        <v>2</v>
      </c>
      <c r="G472" s="1">
        <v>1</v>
      </c>
      <c r="H472" s="3" t="s">
        <v>4</v>
      </c>
      <c r="I472" s="3" t="s">
        <v>263</v>
      </c>
      <c r="J472" s="3"/>
      <c r="K472" s="40">
        <f>SUM(K473:K474)</f>
        <v>2037.7000000000003</v>
      </c>
      <c r="L472" s="40">
        <f>SUM(L473:L474)</f>
        <v>2037.7</v>
      </c>
      <c r="M472" s="40">
        <f t="shared" si="63"/>
        <v>99.999999999999986</v>
      </c>
      <c r="N472" s="6"/>
    </row>
    <row r="473" spans="1:14" s="7" customFormat="1" ht="46.8" x14ac:dyDescent="0.25">
      <c r="A473" s="32"/>
      <c r="B473" s="57" t="s">
        <v>219</v>
      </c>
      <c r="C473" s="1">
        <v>925</v>
      </c>
      <c r="D473" s="3" t="s">
        <v>8</v>
      </c>
      <c r="E473" s="3" t="s">
        <v>4</v>
      </c>
      <c r="F473" s="3" t="s">
        <v>2</v>
      </c>
      <c r="G473" s="1">
        <v>1</v>
      </c>
      <c r="H473" s="3" t="s">
        <v>4</v>
      </c>
      <c r="I473" s="3" t="s">
        <v>263</v>
      </c>
      <c r="J473" s="3" t="s">
        <v>60</v>
      </c>
      <c r="K473" s="40">
        <v>54.4</v>
      </c>
      <c r="L473" s="40">
        <v>54.4</v>
      </c>
      <c r="M473" s="40">
        <f t="shared" ref="M473:M528" si="70">L473/K473*100</f>
        <v>100</v>
      </c>
      <c r="N473" s="6"/>
    </row>
    <row r="474" spans="1:14" s="7" customFormat="1" ht="46.8" x14ac:dyDescent="0.25">
      <c r="A474" s="32"/>
      <c r="B474" s="64" t="s">
        <v>81</v>
      </c>
      <c r="C474" s="1">
        <v>925</v>
      </c>
      <c r="D474" s="3" t="s">
        <v>8</v>
      </c>
      <c r="E474" s="3" t="s">
        <v>4</v>
      </c>
      <c r="F474" s="3" t="s">
        <v>2</v>
      </c>
      <c r="G474" s="1">
        <v>1</v>
      </c>
      <c r="H474" s="3" t="s">
        <v>4</v>
      </c>
      <c r="I474" s="3" t="s">
        <v>263</v>
      </c>
      <c r="J474" s="3" t="s">
        <v>82</v>
      </c>
      <c r="K474" s="40">
        <f>3576.9+347.5-2515.6+574.5</f>
        <v>1983.3000000000002</v>
      </c>
      <c r="L474" s="40">
        <v>1983.3</v>
      </c>
      <c r="M474" s="40">
        <f t="shared" si="70"/>
        <v>99.999999999999986</v>
      </c>
      <c r="N474" s="6"/>
    </row>
    <row r="475" spans="1:14" s="7" customFormat="1" ht="62.4" x14ac:dyDescent="0.25">
      <c r="A475" s="32"/>
      <c r="B475" s="57" t="s">
        <v>228</v>
      </c>
      <c r="C475" s="1">
        <v>925</v>
      </c>
      <c r="D475" s="3" t="s">
        <v>8</v>
      </c>
      <c r="E475" s="3" t="s">
        <v>4</v>
      </c>
      <c r="F475" s="42" t="s">
        <v>2</v>
      </c>
      <c r="G475" s="42" t="s">
        <v>147</v>
      </c>
      <c r="H475" s="42" t="s">
        <v>5</v>
      </c>
      <c r="I475" s="42"/>
      <c r="J475" s="3"/>
      <c r="K475" s="40">
        <f>K476</f>
        <v>219.5</v>
      </c>
      <c r="L475" s="40">
        <f>L476</f>
        <v>219.5</v>
      </c>
      <c r="M475" s="40">
        <f t="shared" si="70"/>
        <v>100</v>
      </c>
      <c r="N475" s="6"/>
    </row>
    <row r="476" spans="1:14" s="7" customFormat="1" ht="62.4" x14ac:dyDescent="0.25">
      <c r="A476" s="33"/>
      <c r="B476" s="57" t="s">
        <v>478</v>
      </c>
      <c r="C476" s="1">
        <v>925</v>
      </c>
      <c r="D476" s="3" t="s">
        <v>8</v>
      </c>
      <c r="E476" s="3" t="s">
        <v>4</v>
      </c>
      <c r="F476" s="42" t="s">
        <v>2</v>
      </c>
      <c r="G476" s="42" t="s">
        <v>147</v>
      </c>
      <c r="H476" s="42" t="s">
        <v>5</v>
      </c>
      <c r="I476" s="42" t="s">
        <v>229</v>
      </c>
      <c r="J476" s="3"/>
      <c r="K476" s="40">
        <f>K477</f>
        <v>219.5</v>
      </c>
      <c r="L476" s="40">
        <f>L477</f>
        <v>219.5</v>
      </c>
      <c r="M476" s="40">
        <f t="shared" si="70"/>
        <v>100</v>
      </c>
      <c r="N476" s="6"/>
    </row>
    <row r="477" spans="1:14" s="7" customFormat="1" ht="46.8" x14ac:dyDescent="0.25">
      <c r="A477" s="34"/>
      <c r="B477" s="64" t="s">
        <v>81</v>
      </c>
      <c r="C477" s="1">
        <v>925</v>
      </c>
      <c r="D477" s="3" t="s">
        <v>8</v>
      </c>
      <c r="E477" s="3" t="s">
        <v>4</v>
      </c>
      <c r="F477" s="42" t="s">
        <v>2</v>
      </c>
      <c r="G477" s="42" t="s">
        <v>147</v>
      </c>
      <c r="H477" s="42" t="s">
        <v>5</v>
      </c>
      <c r="I477" s="42" t="s">
        <v>229</v>
      </c>
      <c r="J477" s="3" t="s">
        <v>82</v>
      </c>
      <c r="K477" s="40">
        <f>70+149.5</f>
        <v>219.5</v>
      </c>
      <c r="L477" s="40">
        <v>219.5</v>
      </c>
      <c r="M477" s="40">
        <f t="shared" si="70"/>
        <v>100</v>
      </c>
      <c r="N477" s="6"/>
    </row>
    <row r="478" spans="1:14" s="7" customFormat="1" ht="109.2" x14ac:dyDescent="0.25">
      <c r="A478" s="32"/>
      <c r="B478" s="62" t="s">
        <v>185</v>
      </c>
      <c r="C478" s="1">
        <v>925</v>
      </c>
      <c r="D478" s="3" t="s">
        <v>8</v>
      </c>
      <c r="E478" s="3" t="s">
        <v>4</v>
      </c>
      <c r="F478" s="3" t="s">
        <v>2</v>
      </c>
      <c r="G478" s="1">
        <v>1</v>
      </c>
      <c r="H478" s="3" t="s">
        <v>6</v>
      </c>
      <c r="I478" s="3"/>
      <c r="J478" s="3"/>
      <c r="K478" s="40">
        <f>SUM(K479)</f>
        <v>781.9</v>
      </c>
      <c r="L478" s="40">
        <f>SUM(L479)</f>
        <v>781.9</v>
      </c>
      <c r="M478" s="40">
        <f t="shared" si="70"/>
        <v>100</v>
      </c>
      <c r="N478" s="6"/>
    </row>
    <row r="479" spans="1:14" s="7" customFormat="1" ht="187.2" x14ac:dyDescent="0.25">
      <c r="A479" s="32"/>
      <c r="B479" s="68" t="s">
        <v>402</v>
      </c>
      <c r="C479" s="1">
        <v>925</v>
      </c>
      <c r="D479" s="3" t="s">
        <v>8</v>
      </c>
      <c r="E479" s="3" t="s">
        <v>4</v>
      </c>
      <c r="F479" s="3" t="s">
        <v>2</v>
      </c>
      <c r="G479" s="1">
        <v>1</v>
      </c>
      <c r="H479" s="3" t="s">
        <v>6</v>
      </c>
      <c r="I479" s="3" t="s">
        <v>186</v>
      </c>
      <c r="J479" s="3"/>
      <c r="K479" s="40">
        <f>SUM(K480:K480)</f>
        <v>781.9</v>
      </c>
      <c r="L479" s="40">
        <f>SUM(L480:L480)</f>
        <v>781.9</v>
      </c>
      <c r="M479" s="40">
        <f t="shared" si="70"/>
        <v>100</v>
      </c>
      <c r="N479" s="6"/>
    </row>
    <row r="480" spans="1:14" s="7" customFormat="1" ht="46.8" x14ac:dyDescent="0.25">
      <c r="A480" s="32"/>
      <c r="B480" s="64" t="s">
        <v>217</v>
      </c>
      <c r="C480" s="1">
        <v>925</v>
      </c>
      <c r="D480" s="3" t="s">
        <v>8</v>
      </c>
      <c r="E480" s="3" t="s">
        <v>4</v>
      </c>
      <c r="F480" s="3" t="s">
        <v>2</v>
      </c>
      <c r="G480" s="1">
        <v>1</v>
      </c>
      <c r="H480" s="3" t="s">
        <v>6</v>
      </c>
      <c r="I480" s="3" t="s">
        <v>186</v>
      </c>
      <c r="J480" s="3" t="s">
        <v>82</v>
      </c>
      <c r="K480" s="40">
        <f>673-88.2+197.1</f>
        <v>781.9</v>
      </c>
      <c r="L480" s="40">
        <v>781.9</v>
      </c>
      <c r="M480" s="40">
        <f t="shared" si="70"/>
        <v>100</v>
      </c>
      <c r="N480" s="6"/>
    </row>
    <row r="481" spans="1:14" s="7" customFormat="1" ht="93.6" x14ac:dyDescent="0.25">
      <c r="A481" s="33"/>
      <c r="B481" s="62" t="s">
        <v>187</v>
      </c>
      <c r="C481" s="1">
        <v>925</v>
      </c>
      <c r="D481" s="3" t="s">
        <v>8</v>
      </c>
      <c r="E481" s="3" t="s">
        <v>4</v>
      </c>
      <c r="F481" s="3" t="s">
        <v>2</v>
      </c>
      <c r="G481" s="1">
        <v>1</v>
      </c>
      <c r="H481" s="3" t="s">
        <v>7</v>
      </c>
      <c r="I481" s="3"/>
      <c r="J481" s="3"/>
      <c r="K481" s="40">
        <f>SUM(K482+K484+K488+K486)</f>
        <v>697208.89999999991</v>
      </c>
      <c r="L481" s="40">
        <f>SUM(L482+L484+L488+L486)</f>
        <v>697208.89999999991</v>
      </c>
      <c r="M481" s="40">
        <f t="shared" si="70"/>
        <v>100</v>
      </c>
      <c r="N481" s="6"/>
    </row>
    <row r="482" spans="1:14" s="7" customFormat="1" ht="124.8" x14ac:dyDescent="0.25">
      <c r="A482" s="34"/>
      <c r="B482" s="64" t="s">
        <v>403</v>
      </c>
      <c r="C482" s="1">
        <v>925</v>
      </c>
      <c r="D482" s="3" t="s">
        <v>8</v>
      </c>
      <c r="E482" s="3" t="s">
        <v>4</v>
      </c>
      <c r="F482" s="3" t="s">
        <v>2</v>
      </c>
      <c r="G482" s="1">
        <v>1</v>
      </c>
      <c r="H482" s="3" t="s">
        <v>7</v>
      </c>
      <c r="I482" s="3" t="s">
        <v>189</v>
      </c>
      <c r="J482" s="3"/>
      <c r="K482" s="40">
        <f>SUM(K483:K483)</f>
        <v>547626.5</v>
      </c>
      <c r="L482" s="40">
        <f>SUM(L483:L483)</f>
        <v>547626.5</v>
      </c>
      <c r="M482" s="40">
        <f t="shared" si="70"/>
        <v>100</v>
      </c>
      <c r="N482" s="6"/>
    </row>
    <row r="483" spans="1:14" s="7" customFormat="1" ht="46.8" x14ac:dyDescent="0.25">
      <c r="A483" s="32"/>
      <c r="B483" s="64" t="s">
        <v>217</v>
      </c>
      <c r="C483" s="1">
        <v>925</v>
      </c>
      <c r="D483" s="3" t="s">
        <v>8</v>
      </c>
      <c r="E483" s="3" t="s">
        <v>4</v>
      </c>
      <c r="F483" s="3" t="s">
        <v>2</v>
      </c>
      <c r="G483" s="1">
        <v>1</v>
      </c>
      <c r="H483" s="3" t="s">
        <v>7</v>
      </c>
      <c r="I483" s="3" t="s">
        <v>189</v>
      </c>
      <c r="J483" s="3" t="s">
        <v>82</v>
      </c>
      <c r="K483" s="40">
        <f>532285.8+9328.2-12413.9+16057.9+260.4+1619.6+488.5</f>
        <v>547626.5</v>
      </c>
      <c r="L483" s="40">
        <v>547626.5</v>
      </c>
      <c r="M483" s="40">
        <f t="shared" si="70"/>
        <v>100</v>
      </c>
      <c r="N483" s="6"/>
    </row>
    <row r="484" spans="1:14" s="7" customFormat="1" ht="78" x14ac:dyDescent="0.25">
      <c r="A484" s="32"/>
      <c r="B484" s="64" t="s">
        <v>188</v>
      </c>
      <c r="C484" s="1">
        <v>925</v>
      </c>
      <c r="D484" s="3" t="s">
        <v>8</v>
      </c>
      <c r="E484" s="3" t="s">
        <v>4</v>
      </c>
      <c r="F484" s="3" t="s">
        <v>2</v>
      </c>
      <c r="G484" s="1">
        <v>1</v>
      </c>
      <c r="H484" s="3" t="s">
        <v>7</v>
      </c>
      <c r="I484" s="3" t="s">
        <v>134</v>
      </c>
      <c r="J484" s="3"/>
      <c r="K484" s="40">
        <f>SUM(K485:K485)</f>
        <v>132786.70000000001</v>
      </c>
      <c r="L484" s="40">
        <f>SUM(L485:L485)</f>
        <v>132786.70000000001</v>
      </c>
      <c r="M484" s="40">
        <f t="shared" si="70"/>
        <v>100</v>
      </c>
      <c r="N484" s="6"/>
    </row>
    <row r="485" spans="1:14" s="7" customFormat="1" ht="46.8" x14ac:dyDescent="0.25">
      <c r="A485" s="32"/>
      <c r="B485" s="64" t="s">
        <v>81</v>
      </c>
      <c r="C485" s="1">
        <v>925</v>
      </c>
      <c r="D485" s="3" t="s">
        <v>8</v>
      </c>
      <c r="E485" s="3" t="s">
        <v>4</v>
      </c>
      <c r="F485" s="3" t="s">
        <v>2</v>
      </c>
      <c r="G485" s="1">
        <v>1</v>
      </c>
      <c r="H485" s="3" t="s">
        <v>7</v>
      </c>
      <c r="I485" s="3" t="s">
        <v>134</v>
      </c>
      <c r="J485" s="3" t="s">
        <v>82</v>
      </c>
      <c r="K485" s="40">
        <v>132786.70000000001</v>
      </c>
      <c r="L485" s="40">
        <v>132786.70000000001</v>
      </c>
      <c r="M485" s="40">
        <f t="shared" si="70"/>
        <v>100</v>
      </c>
      <c r="N485" s="6"/>
    </row>
    <row r="486" spans="1:14" s="7" customFormat="1" ht="46.8" x14ac:dyDescent="0.25">
      <c r="A486" s="32"/>
      <c r="B486" s="64" t="s">
        <v>270</v>
      </c>
      <c r="C486" s="1">
        <v>925</v>
      </c>
      <c r="D486" s="3" t="s">
        <v>8</v>
      </c>
      <c r="E486" s="3" t="s">
        <v>4</v>
      </c>
      <c r="F486" s="3" t="s">
        <v>2</v>
      </c>
      <c r="G486" s="1">
        <v>1</v>
      </c>
      <c r="H486" s="3" t="s">
        <v>7</v>
      </c>
      <c r="I486" s="3" t="s">
        <v>329</v>
      </c>
      <c r="J486" s="3"/>
      <c r="K486" s="40">
        <f>K487</f>
        <v>16000</v>
      </c>
      <c r="L486" s="40">
        <f>L487</f>
        <v>16000</v>
      </c>
      <c r="M486" s="40">
        <f t="shared" si="70"/>
        <v>100</v>
      </c>
      <c r="N486" s="6"/>
    </row>
    <row r="487" spans="1:14" s="7" customFormat="1" ht="46.8" x14ac:dyDescent="0.25">
      <c r="A487" s="32"/>
      <c r="B487" s="64" t="s">
        <v>81</v>
      </c>
      <c r="C487" s="1">
        <v>925</v>
      </c>
      <c r="D487" s="3" t="s">
        <v>8</v>
      </c>
      <c r="E487" s="3" t="s">
        <v>4</v>
      </c>
      <c r="F487" s="3" t="s">
        <v>2</v>
      </c>
      <c r="G487" s="1">
        <v>1</v>
      </c>
      <c r="H487" s="3" t="s">
        <v>7</v>
      </c>
      <c r="I487" s="3" t="s">
        <v>329</v>
      </c>
      <c r="J487" s="3" t="s">
        <v>82</v>
      </c>
      <c r="K487" s="40">
        <v>16000</v>
      </c>
      <c r="L487" s="40">
        <v>16000</v>
      </c>
      <c r="M487" s="40">
        <f t="shared" si="70"/>
        <v>100</v>
      </c>
      <c r="N487" s="6"/>
    </row>
    <row r="488" spans="1:14" s="7" customFormat="1" ht="31.2" x14ac:dyDescent="0.25">
      <c r="A488" s="32"/>
      <c r="B488" s="57" t="s">
        <v>404</v>
      </c>
      <c r="C488" s="1">
        <v>925</v>
      </c>
      <c r="D488" s="3" t="s">
        <v>8</v>
      </c>
      <c r="E488" s="3" t="s">
        <v>4</v>
      </c>
      <c r="F488" s="52" t="s">
        <v>2</v>
      </c>
      <c r="G488" s="52" t="s">
        <v>147</v>
      </c>
      <c r="H488" s="52" t="s">
        <v>7</v>
      </c>
      <c r="I488" s="52" t="s">
        <v>405</v>
      </c>
      <c r="J488" s="3"/>
      <c r="K488" s="40">
        <f>K489</f>
        <v>795.7</v>
      </c>
      <c r="L488" s="40">
        <f>L489</f>
        <v>795.7</v>
      </c>
      <c r="M488" s="40">
        <f t="shared" si="70"/>
        <v>100</v>
      </c>
      <c r="N488" s="6"/>
    </row>
    <row r="489" spans="1:14" s="7" customFormat="1" ht="46.8" x14ac:dyDescent="0.25">
      <c r="A489" s="33"/>
      <c r="B489" s="57" t="s">
        <v>81</v>
      </c>
      <c r="C489" s="1">
        <v>925</v>
      </c>
      <c r="D489" s="3" t="s">
        <v>8</v>
      </c>
      <c r="E489" s="3" t="s">
        <v>4</v>
      </c>
      <c r="F489" s="52" t="s">
        <v>2</v>
      </c>
      <c r="G489" s="52" t="s">
        <v>147</v>
      </c>
      <c r="H489" s="52" t="s">
        <v>7</v>
      </c>
      <c r="I489" s="52" t="s">
        <v>405</v>
      </c>
      <c r="J489" s="3" t="s">
        <v>82</v>
      </c>
      <c r="K489" s="40">
        <f>1156.3-16.8-343.8</f>
        <v>795.7</v>
      </c>
      <c r="L489" s="40">
        <v>795.7</v>
      </c>
      <c r="M489" s="40">
        <f t="shared" si="70"/>
        <v>100</v>
      </c>
      <c r="N489" s="6"/>
    </row>
    <row r="490" spans="1:14" s="7" customFormat="1" ht="46.8" x14ac:dyDescent="0.25">
      <c r="A490" s="34"/>
      <c r="B490" s="57" t="s">
        <v>192</v>
      </c>
      <c r="C490" s="1">
        <v>925</v>
      </c>
      <c r="D490" s="3" t="s">
        <v>8</v>
      </c>
      <c r="E490" s="3" t="s">
        <v>4</v>
      </c>
      <c r="F490" s="3" t="s">
        <v>2</v>
      </c>
      <c r="G490" s="1">
        <v>1</v>
      </c>
      <c r="H490" s="3" t="s">
        <v>31</v>
      </c>
      <c r="I490" s="3"/>
      <c r="J490" s="3"/>
      <c r="K490" s="40">
        <f>SUM(K491+K499+K493+K495+K497)</f>
        <v>35035.300000000003</v>
      </c>
      <c r="L490" s="40">
        <f>SUM(L491+L499+L493+L495+L497)</f>
        <v>35035.300000000003</v>
      </c>
      <c r="M490" s="40">
        <f t="shared" si="70"/>
        <v>100</v>
      </c>
      <c r="N490" s="6"/>
    </row>
    <row r="491" spans="1:14" s="7" customFormat="1" ht="62.4" x14ac:dyDescent="0.25">
      <c r="A491" s="32"/>
      <c r="B491" s="75" t="s">
        <v>413</v>
      </c>
      <c r="C491" s="1">
        <v>925</v>
      </c>
      <c r="D491" s="3" t="s">
        <v>8</v>
      </c>
      <c r="E491" s="3" t="s">
        <v>4</v>
      </c>
      <c r="F491" s="3" t="s">
        <v>2</v>
      </c>
      <c r="G491" s="1">
        <v>1</v>
      </c>
      <c r="H491" s="3" t="s">
        <v>31</v>
      </c>
      <c r="I491" s="3" t="s">
        <v>193</v>
      </c>
      <c r="J491" s="3"/>
      <c r="K491" s="40">
        <f>SUM(K492)</f>
        <v>14705.4</v>
      </c>
      <c r="L491" s="40">
        <f>SUM(L492)</f>
        <v>14705.4</v>
      </c>
      <c r="M491" s="40">
        <f t="shared" si="70"/>
        <v>100</v>
      </c>
      <c r="N491" s="6"/>
    </row>
    <row r="492" spans="1:14" s="7" customFormat="1" ht="46.8" x14ac:dyDescent="0.25">
      <c r="A492" s="32"/>
      <c r="B492" s="64" t="s">
        <v>217</v>
      </c>
      <c r="C492" s="1">
        <v>925</v>
      </c>
      <c r="D492" s="3" t="s">
        <v>8</v>
      </c>
      <c r="E492" s="3" t="s">
        <v>4</v>
      </c>
      <c r="F492" s="3" t="s">
        <v>2</v>
      </c>
      <c r="G492" s="1">
        <v>1</v>
      </c>
      <c r="H492" s="3" t="s">
        <v>31</v>
      </c>
      <c r="I492" s="3" t="s">
        <v>193</v>
      </c>
      <c r="J492" s="3" t="s">
        <v>82</v>
      </c>
      <c r="K492" s="40">
        <f>7716+3858+122+651.1+452.3+1906</f>
        <v>14705.4</v>
      </c>
      <c r="L492" s="40">
        <v>14705.4</v>
      </c>
      <c r="M492" s="40">
        <f t="shared" si="70"/>
        <v>100</v>
      </c>
      <c r="N492" s="6"/>
    </row>
    <row r="493" spans="1:14" s="7" customFormat="1" ht="62.4" x14ac:dyDescent="0.25">
      <c r="A493" s="32"/>
      <c r="B493" s="75" t="s">
        <v>287</v>
      </c>
      <c r="C493" s="1">
        <v>925</v>
      </c>
      <c r="D493" s="3" t="s">
        <v>8</v>
      </c>
      <c r="E493" s="3" t="s">
        <v>4</v>
      </c>
      <c r="F493" s="3" t="s">
        <v>2</v>
      </c>
      <c r="G493" s="1">
        <v>1</v>
      </c>
      <c r="H493" s="3" t="s">
        <v>31</v>
      </c>
      <c r="I493" s="3" t="s">
        <v>288</v>
      </c>
      <c r="J493" s="3"/>
      <c r="K493" s="40">
        <f>SUM(K494)</f>
        <v>5583.5</v>
      </c>
      <c r="L493" s="40">
        <f>SUM(L494)</f>
        <v>5583.5</v>
      </c>
      <c r="M493" s="40">
        <f t="shared" si="70"/>
        <v>100</v>
      </c>
      <c r="N493" s="6"/>
    </row>
    <row r="494" spans="1:14" s="7" customFormat="1" ht="46.8" x14ac:dyDescent="0.25">
      <c r="A494" s="32"/>
      <c r="B494" s="64" t="s">
        <v>217</v>
      </c>
      <c r="C494" s="1">
        <v>925</v>
      </c>
      <c r="D494" s="3" t="s">
        <v>8</v>
      </c>
      <c r="E494" s="3" t="s">
        <v>4</v>
      </c>
      <c r="F494" s="3" t="s">
        <v>2</v>
      </c>
      <c r="G494" s="1">
        <v>1</v>
      </c>
      <c r="H494" s="3" t="s">
        <v>31</v>
      </c>
      <c r="I494" s="3" t="s">
        <v>288</v>
      </c>
      <c r="J494" s="3" t="s">
        <v>82</v>
      </c>
      <c r="K494" s="40">
        <f>2615.1+1307.6+196.3+239.5+871.8-0.1+353.3</f>
        <v>5583.5</v>
      </c>
      <c r="L494" s="40">
        <v>5583.5</v>
      </c>
      <c r="M494" s="40">
        <f t="shared" si="70"/>
        <v>100</v>
      </c>
      <c r="N494" s="6"/>
    </row>
    <row r="495" spans="1:14" s="7" customFormat="1" ht="46.8" x14ac:dyDescent="0.25">
      <c r="A495" s="32"/>
      <c r="B495" s="75" t="s">
        <v>414</v>
      </c>
      <c r="C495" s="1">
        <v>925</v>
      </c>
      <c r="D495" s="3" t="s">
        <v>8</v>
      </c>
      <c r="E495" s="3" t="s">
        <v>4</v>
      </c>
      <c r="F495" s="3" t="s">
        <v>2</v>
      </c>
      <c r="G495" s="1">
        <v>1</v>
      </c>
      <c r="H495" s="3" t="s">
        <v>31</v>
      </c>
      <c r="I495" s="3" t="s">
        <v>289</v>
      </c>
      <c r="J495" s="3"/>
      <c r="K495" s="40">
        <f>SUM(K496)</f>
        <v>10864</v>
      </c>
      <c r="L495" s="40">
        <f>SUM(L496)</f>
        <v>10864</v>
      </c>
      <c r="M495" s="40">
        <f t="shared" si="70"/>
        <v>100</v>
      </c>
      <c r="N495" s="6"/>
    </row>
    <row r="496" spans="1:14" s="7" customFormat="1" ht="46.8" x14ac:dyDescent="0.25">
      <c r="A496" s="32"/>
      <c r="B496" s="64" t="s">
        <v>217</v>
      </c>
      <c r="C496" s="1">
        <v>925</v>
      </c>
      <c r="D496" s="3" t="s">
        <v>8</v>
      </c>
      <c r="E496" s="3" t="s">
        <v>4</v>
      </c>
      <c r="F496" s="3" t="s">
        <v>2</v>
      </c>
      <c r="G496" s="1">
        <v>1</v>
      </c>
      <c r="H496" s="3" t="s">
        <v>31</v>
      </c>
      <c r="I496" s="3" t="s">
        <v>289</v>
      </c>
      <c r="J496" s="3" t="s">
        <v>82</v>
      </c>
      <c r="K496" s="40">
        <f>2716.1+3000+2423.6+1362.4+682+610+70-0.1</f>
        <v>10864</v>
      </c>
      <c r="L496" s="40">
        <v>10864</v>
      </c>
      <c r="M496" s="40">
        <f t="shared" si="70"/>
        <v>100</v>
      </c>
      <c r="N496" s="6"/>
    </row>
    <row r="497" spans="1:14" s="7" customFormat="1" ht="62.4" x14ac:dyDescent="0.25">
      <c r="A497" s="32"/>
      <c r="B497" s="57" t="s">
        <v>479</v>
      </c>
      <c r="C497" s="1">
        <v>925</v>
      </c>
      <c r="D497" s="3" t="s">
        <v>8</v>
      </c>
      <c r="E497" s="3" t="s">
        <v>4</v>
      </c>
      <c r="F497" s="52" t="s">
        <v>2</v>
      </c>
      <c r="G497" s="52" t="s">
        <v>147</v>
      </c>
      <c r="H497" s="52" t="s">
        <v>31</v>
      </c>
      <c r="I497" s="52" t="s">
        <v>290</v>
      </c>
      <c r="J497" s="3"/>
      <c r="K497" s="40">
        <f>K498</f>
        <v>1804</v>
      </c>
      <c r="L497" s="40">
        <f>L498</f>
        <v>1804</v>
      </c>
      <c r="M497" s="40">
        <f t="shared" si="70"/>
        <v>100</v>
      </c>
      <c r="N497" s="6"/>
    </row>
    <row r="498" spans="1:14" s="7" customFormat="1" ht="62.4" x14ac:dyDescent="0.25">
      <c r="A498" s="33"/>
      <c r="B498" s="57" t="s">
        <v>334</v>
      </c>
      <c r="C498" s="1">
        <v>925</v>
      </c>
      <c r="D498" s="3" t="s">
        <v>8</v>
      </c>
      <c r="E498" s="3" t="s">
        <v>4</v>
      </c>
      <c r="F498" s="52" t="s">
        <v>2</v>
      </c>
      <c r="G498" s="52" t="s">
        <v>147</v>
      </c>
      <c r="H498" s="52" t="s">
        <v>31</v>
      </c>
      <c r="I498" s="52" t="s">
        <v>290</v>
      </c>
      <c r="J498" s="3" t="s">
        <v>82</v>
      </c>
      <c r="K498" s="40">
        <f>206.3+387.5+236.8+600+373.4</f>
        <v>1804</v>
      </c>
      <c r="L498" s="40">
        <v>1804</v>
      </c>
      <c r="M498" s="40">
        <f t="shared" si="70"/>
        <v>100</v>
      </c>
      <c r="N498" s="6"/>
    </row>
    <row r="499" spans="1:14" s="7" customFormat="1" ht="93.6" x14ac:dyDescent="0.25">
      <c r="A499" s="34"/>
      <c r="B499" s="57" t="s">
        <v>98</v>
      </c>
      <c r="C499" s="1">
        <v>925</v>
      </c>
      <c r="D499" s="3" t="s">
        <v>8</v>
      </c>
      <c r="E499" s="3" t="s">
        <v>4</v>
      </c>
      <c r="F499" s="3" t="s">
        <v>2</v>
      </c>
      <c r="G499" s="1">
        <v>1</v>
      </c>
      <c r="H499" s="3" t="s">
        <v>31</v>
      </c>
      <c r="I499" s="3" t="s">
        <v>194</v>
      </c>
      <c r="J499" s="3"/>
      <c r="K499" s="40">
        <f>SUM(K500)</f>
        <v>2078.4</v>
      </c>
      <c r="L499" s="40">
        <f>SUM(L500)</f>
        <v>2078.4</v>
      </c>
      <c r="M499" s="40">
        <f t="shared" si="70"/>
        <v>100</v>
      </c>
      <c r="N499" s="6"/>
    </row>
    <row r="500" spans="1:14" s="7" customFormat="1" ht="46.8" x14ac:dyDescent="0.25">
      <c r="A500" s="32"/>
      <c r="B500" s="64" t="s">
        <v>217</v>
      </c>
      <c r="C500" s="1">
        <v>925</v>
      </c>
      <c r="D500" s="3" t="s">
        <v>8</v>
      </c>
      <c r="E500" s="3" t="s">
        <v>4</v>
      </c>
      <c r="F500" s="3" t="s">
        <v>2</v>
      </c>
      <c r="G500" s="1">
        <v>1</v>
      </c>
      <c r="H500" s="3" t="s">
        <v>31</v>
      </c>
      <c r="I500" s="3" t="s">
        <v>194</v>
      </c>
      <c r="J500" s="3" t="s">
        <v>82</v>
      </c>
      <c r="K500" s="40">
        <v>2078.4</v>
      </c>
      <c r="L500" s="40">
        <v>2078.4</v>
      </c>
      <c r="M500" s="40">
        <f t="shared" si="70"/>
        <v>100</v>
      </c>
      <c r="N500" s="6"/>
    </row>
    <row r="501" spans="1:14" s="7" customFormat="1" ht="31.2" x14ac:dyDescent="0.25">
      <c r="A501" s="32"/>
      <c r="B501" s="57" t="s">
        <v>415</v>
      </c>
      <c r="C501" s="1">
        <v>925</v>
      </c>
      <c r="D501" s="3" t="s">
        <v>8</v>
      </c>
      <c r="E501" s="3" t="s">
        <v>4</v>
      </c>
      <c r="F501" s="42" t="s">
        <v>2</v>
      </c>
      <c r="G501" s="42" t="s">
        <v>147</v>
      </c>
      <c r="H501" s="42" t="s">
        <v>416</v>
      </c>
      <c r="I501" s="42"/>
      <c r="J501" s="42"/>
      <c r="K501" s="40">
        <f>K502+K504</f>
        <v>16910.2</v>
      </c>
      <c r="L501" s="40">
        <f>L502+L504</f>
        <v>16910.2</v>
      </c>
      <c r="M501" s="40">
        <f t="shared" si="70"/>
        <v>100</v>
      </c>
      <c r="N501" s="6"/>
    </row>
    <row r="502" spans="1:14" s="7" customFormat="1" ht="62.4" x14ac:dyDescent="0.25">
      <c r="A502" s="32"/>
      <c r="B502" s="57" t="s">
        <v>409</v>
      </c>
      <c r="C502" s="1">
        <v>925</v>
      </c>
      <c r="D502" s="3" t="s">
        <v>8</v>
      </c>
      <c r="E502" s="3" t="s">
        <v>4</v>
      </c>
      <c r="F502" s="42" t="s">
        <v>2</v>
      </c>
      <c r="G502" s="42" t="s">
        <v>147</v>
      </c>
      <c r="H502" s="42" t="s">
        <v>416</v>
      </c>
      <c r="I502" s="42" t="s">
        <v>417</v>
      </c>
      <c r="J502" s="42"/>
      <c r="K502" s="40">
        <f>K503</f>
        <v>10096.500000000002</v>
      </c>
      <c r="L502" s="40">
        <f>L503</f>
        <v>10096.5</v>
      </c>
      <c r="M502" s="40">
        <f t="shared" si="70"/>
        <v>99.999999999999972</v>
      </c>
      <c r="N502" s="6"/>
    </row>
    <row r="503" spans="1:14" s="7" customFormat="1" ht="46.8" x14ac:dyDescent="0.25">
      <c r="A503" s="32"/>
      <c r="B503" s="64" t="s">
        <v>217</v>
      </c>
      <c r="C503" s="1">
        <v>925</v>
      </c>
      <c r="D503" s="3" t="s">
        <v>8</v>
      </c>
      <c r="E503" s="3" t="s">
        <v>4</v>
      </c>
      <c r="F503" s="42" t="s">
        <v>2</v>
      </c>
      <c r="G503" s="42" t="s">
        <v>147</v>
      </c>
      <c r="H503" s="42" t="s">
        <v>416</v>
      </c>
      <c r="I503" s="42" t="s">
        <v>417</v>
      </c>
      <c r="J503" s="42" t="s">
        <v>82</v>
      </c>
      <c r="K503" s="40">
        <f>9490.7+408.6+197.2</f>
        <v>10096.500000000002</v>
      </c>
      <c r="L503" s="40">
        <v>10096.5</v>
      </c>
      <c r="M503" s="40">
        <f t="shared" si="70"/>
        <v>99.999999999999972</v>
      </c>
      <c r="N503" s="6"/>
    </row>
    <row r="504" spans="1:14" s="7" customFormat="1" ht="62.4" x14ac:dyDescent="0.25">
      <c r="A504" s="32"/>
      <c r="B504" s="57" t="s">
        <v>409</v>
      </c>
      <c r="C504" s="1">
        <v>925</v>
      </c>
      <c r="D504" s="3" t="s">
        <v>8</v>
      </c>
      <c r="E504" s="3" t="s">
        <v>4</v>
      </c>
      <c r="F504" s="42" t="s">
        <v>2</v>
      </c>
      <c r="G504" s="42" t="s">
        <v>147</v>
      </c>
      <c r="H504" s="42" t="s">
        <v>416</v>
      </c>
      <c r="I504" s="42" t="s">
        <v>410</v>
      </c>
      <c r="J504" s="42"/>
      <c r="K504" s="40">
        <f>K505</f>
        <v>6813.7</v>
      </c>
      <c r="L504" s="40">
        <f>L505</f>
        <v>6813.7</v>
      </c>
      <c r="M504" s="40">
        <f t="shared" si="70"/>
        <v>100</v>
      </c>
      <c r="N504" s="6"/>
    </row>
    <row r="505" spans="1:14" s="7" customFormat="1" ht="46.8" x14ac:dyDescent="0.25">
      <c r="A505" s="32"/>
      <c r="B505" s="57" t="s">
        <v>81</v>
      </c>
      <c r="C505" s="1">
        <v>925</v>
      </c>
      <c r="D505" s="3" t="s">
        <v>8</v>
      </c>
      <c r="E505" s="3" t="s">
        <v>4</v>
      </c>
      <c r="F505" s="42" t="s">
        <v>2</v>
      </c>
      <c r="G505" s="42" t="s">
        <v>147</v>
      </c>
      <c r="H505" s="42" t="s">
        <v>416</v>
      </c>
      <c r="I505" s="42" t="s">
        <v>410</v>
      </c>
      <c r="J505" s="42" t="s">
        <v>82</v>
      </c>
      <c r="K505" s="40">
        <v>6813.7</v>
      </c>
      <c r="L505" s="40">
        <v>6813.7</v>
      </c>
      <c r="M505" s="40">
        <f t="shared" si="70"/>
        <v>100</v>
      </c>
      <c r="N505" s="6"/>
    </row>
    <row r="506" spans="1:14" s="7" customFormat="1" ht="46.8" x14ac:dyDescent="0.25">
      <c r="A506" s="32"/>
      <c r="B506" s="62" t="s">
        <v>348</v>
      </c>
      <c r="C506" s="1">
        <v>925</v>
      </c>
      <c r="D506" s="3" t="s">
        <v>8</v>
      </c>
      <c r="E506" s="3" t="s">
        <v>4</v>
      </c>
      <c r="F506" s="42" t="s">
        <v>4</v>
      </c>
      <c r="G506" s="42"/>
      <c r="H506" s="42"/>
      <c r="I506" s="42"/>
      <c r="J506" s="3"/>
      <c r="K506" s="40">
        <f>K507</f>
        <v>33453.4</v>
      </c>
      <c r="L506" s="40">
        <f>L507</f>
        <v>33453.4</v>
      </c>
      <c r="M506" s="40">
        <f t="shared" si="70"/>
        <v>100</v>
      </c>
      <c r="N506" s="6"/>
    </row>
    <row r="507" spans="1:14" s="7" customFormat="1" ht="46.8" x14ac:dyDescent="0.25">
      <c r="A507" s="33"/>
      <c r="B507" s="62" t="s">
        <v>173</v>
      </c>
      <c r="C507" s="1">
        <v>925</v>
      </c>
      <c r="D507" s="3" t="s">
        <v>8</v>
      </c>
      <c r="E507" s="3" t="s">
        <v>4</v>
      </c>
      <c r="F507" s="42" t="s">
        <v>4</v>
      </c>
      <c r="G507" s="42" t="s">
        <v>147</v>
      </c>
      <c r="H507" s="42"/>
      <c r="I507" s="42"/>
      <c r="J507" s="3"/>
      <c r="K507" s="40">
        <f>K508</f>
        <v>33453.4</v>
      </c>
      <c r="L507" s="40">
        <f>L508</f>
        <v>33453.4</v>
      </c>
      <c r="M507" s="40">
        <f t="shared" si="70"/>
        <v>100</v>
      </c>
      <c r="N507" s="6"/>
    </row>
    <row r="508" spans="1:14" s="7" customFormat="1" ht="93.6" x14ac:dyDescent="0.25">
      <c r="A508" s="34"/>
      <c r="B508" s="62" t="s">
        <v>174</v>
      </c>
      <c r="C508" s="1">
        <v>925</v>
      </c>
      <c r="D508" s="3" t="s">
        <v>8</v>
      </c>
      <c r="E508" s="3" t="s">
        <v>4</v>
      </c>
      <c r="F508" s="42" t="s">
        <v>4</v>
      </c>
      <c r="G508" s="42" t="s">
        <v>147</v>
      </c>
      <c r="H508" s="42" t="s">
        <v>2</v>
      </c>
      <c r="I508" s="42"/>
      <c r="J508" s="3"/>
      <c r="K508" s="40">
        <f>K509+K511</f>
        <v>33453.4</v>
      </c>
      <c r="L508" s="40">
        <f>L509+L511</f>
        <v>33453.4</v>
      </c>
      <c r="M508" s="40">
        <f t="shared" si="70"/>
        <v>100</v>
      </c>
      <c r="N508" s="6"/>
    </row>
    <row r="509" spans="1:14" s="7" customFormat="1" ht="46.8" x14ac:dyDescent="0.25">
      <c r="A509" s="32"/>
      <c r="B509" s="62" t="s">
        <v>476</v>
      </c>
      <c r="C509" s="1">
        <v>925</v>
      </c>
      <c r="D509" s="3" t="s">
        <v>8</v>
      </c>
      <c r="E509" s="3" t="s">
        <v>4</v>
      </c>
      <c r="F509" s="42" t="s">
        <v>4</v>
      </c>
      <c r="G509" s="42" t="s">
        <v>147</v>
      </c>
      <c r="H509" s="42" t="s">
        <v>2</v>
      </c>
      <c r="I509" s="42" t="s">
        <v>175</v>
      </c>
      <c r="J509" s="3"/>
      <c r="K509" s="40">
        <f>K510</f>
        <v>28453.4</v>
      </c>
      <c r="L509" s="40">
        <f>L510</f>
        <v>28453.4</v>
      </c>
      <c r="M509" s="40">
        <f t="shared" si="70"/>
        <v>100</v>
      </c>
      <c r="N509" s="6"/>
    </row>
    <row r="510" spans="1:14" s="7" customFormat="1" ht="62.4" x14ac:dyDescent="0.25">
      <c r="A510" s="32"/>
      <c r="B510" s="57" t="s">
        <v>334</v>
      </c>
      <c r="C510" s="1">
        <v>925</v>
      </c>
      <c r="D510" s="3" t="s">
        <v>8</v>
      </c>
      <c r="E510" s="3" t="s">
        <v>4</v>
      </c>
      <c r="F510" s="42" t="s">
        <v>4</v>
      </c>
      <c r="G510" s="42" t="s">
        <v>147</v>
      </c>
      <c r="H510" s="42" t="s">
        <v>2</v>
      </c>
      <c r="I510" s="42" t="s">
        <v>175</v>
      </c>
      <c r="J510" s="3" t="s">
        <v>82</v>
      </c>
      <c r="K510" s="40">
        <v>28453.4</v>
      </c>
      <c r="L510" s="40">
        <v>28453.4</v>
      </c>
      <c r="M510" s="40">
        <f t="shared" si="70"/>
        <v>100</v>
      </c>
      <c r="N510" s="6"/>
    </row>
    <row r="511" spans="1:14" s="7" customFormat="1" ht="46.8" x14ac:dyDescent="0.25">
      <c r="A511" s="32"/>
      <c r="B511" s="57" t="s">
        <v>270</v>
      </c>
      <c r="C511" s="1">
        <v>925</v>
      </c>
      <c r="D511" s="3" t="s">
        <v>8</v>
      </c>
      <c r="E511" s="3" t="s">
        <v>4</v>
      </c>
      <c r="F511" s="42" t="s">
        <v>4</v>
      </c>
      <c r="G511" s="42" t="s">
        <v>147</v>
      </c>
      <c r="H511" s="42" t="s">
        <v>2</v>
      </c>
      <c r="I511" s="42" t="s">
        <v>329</v>
      </c>
      <c r="J511" s="3"/>
      <c r="K511" s="40">
        <f>K512</f>
        <v>5000</v>
      </c>
      <c r="L511" s="40">
        <f>L512</f>
        <v>5000</v>
      </c>
      <c r="M511" s="40">
        <f t="shared" si="70"/>
        <v>100</v>
      </c>
      <c r="N511" s="6"/>
    </row>
    <row r="512" spans="1:14" s="7" customFormat="1" ht="62.4" x14ac:dyDescent="0.25">
      <c r="A512" s="32"/>
      <c r="B512" s="57" t="s">
        <v>334</v>
      </c>
      <c r="C512" s="1">
        <v>925</v>
      </c>
      <c r="D512" s="3" t="s">
        <v>8</v>
      </c>
      <c r="E512" s="3" t="s">
        <v>4</v>
      </c>
      <c r="F512" s="42" t="s">
        <v>4</v>
      </c>
      <c r="G512" s="42" t="s">
        <v>147</v>
      </c>
      <c r="H512" s="42" t="s">
        <v>2</v>
      </c>
      <c r="I512" s="42" t="s">
        <v>329</v>
      </c>
      <c r="J512" s="3" t="s">
        <v>82</v>
      </c>
      <c r="K512" s="40">
        <v>5000</v>
      </c>
      <c r="L512" s="40">
        <v>5000</v>
      </c>
      <c r="M512" s="40">
        <f t="shared" si="70"/>
        <v>100</v>
      </c>
      <c r="N512" s="6"/>
    </row>
    <row r="513" spans="1:14" s="7" customFormat="1" ht="62.4" x14ac:dyDescent="0.25">
      <c r="A513" s="32"/>
      <c r="B513" s="57" t="s">
        <v>312</v>
      </c>
      <c r="C513" s="1">
        <v>925</v>
      </c>
      <c r="D513" s="3" t="s">
        <v>8</v>
      </c>
      <c r="E513" s="3" t="s">
        <v>4</v>
      </c>
      <c r="F513" s="42" t="s">
        <v>31</v>
      </c>
      <c r="G513" s="42"/>
      <c r="H513" s="42"/>
      <c r="I513" s="42"/>
      <c r="J513" s="3"/>
      <c r="K513" s="40">
        <f t="shared" ref="K513:L516" si="71">K514</f>
        <v>115</v>
      </c>
      <c r="L513" s="40">
        <f t="shared" si="71"/>
        <v>115</v>
      </c>
      <c r="M513" s="40">
        <f t="shared" si="70"/>
        <v>100</v>
      </c>
      <c r="N513" s="6"/>
    </row>
    <row r="514" spans="1:14" s="7" customFormat="1" ht="78" x14ac:dyDescent="0.25">
      <c r="A514" s="33"/>
      <c r="B514" s="57" t="s">
        <v>313</v>
      </c>
      <c r="C514" s="1">
        <v>925</v>
      </c>
      <c r="D514" s="3" t="s">
        <v>8</v>
      </c>
      <c r="E514" s="3" t="s">
        <v>4</v>
      </c>
      <c r="F514" s="42" t="s">
        <v>31</v>
      </c>
      <c r="G514" s="42" t="s">
        <v>147</v>
      </c>
      <c r="H514" s="42"/>
      <c r="I514" s="42"/>
      <c r="J514" s="3"/>
      <c r="K514" s="40">
        <f t="shared" si="71"/>
        <v>115</v>
      </c>
      <c r="L514" s="40">
        <f t="shared" si="71"/>
        <v>115</v>
      </c>
      <c r="M514" s="40">
        <f t="shared" si="70"/>
        <v>100</v>
      </c>
      <c r="N514" s="6"/>
    </row>
    <row r="515" spans="1:14" s="7" customFormat="1" ht="62.4" x14ac:dyDescent="0.25">
      <c r="A515" s="34"/>
      <c r="B515" s="57" t="s">
        <v>122</v>
      </c>
      <c r="C515" s="1">
        <v>925</v>
      </c>
      <c r="D515" s="3" t="s">
        <v>8</v>
      </c>
      <c r="E515" s="3" t="s">
        <v>4</v>
      </c>
      <c r="F515" s="42" t="s">
        <v>31</v>
      </c>
      <c r="G515" s="42" t="s">
        <v>147</v>
      </c>
      <c r="H515" s="42" t="s">
        <v>2</v>
      </c>
      <c r="I515" s="42"/>
      <c r="J515" s="3"/>
      <c r="K515" s="40">
        <f t="shared" si="71"/>
        <v>115</v>
      </c>
      <c r="L515" s="40">
        <f t="shared" si="71"/>
        <v>115</v>
      </c>
      <c r="M515" s="40">
        <f t="shared" si="70"/>
        <v>100</v>
      </c>
      <c r="N515" s="6"/>
    </row>
    <row r="516" spans="1:14" s="7" customFormat="1" ht="31.2" x14ac:dyDescent="0.25">
      <c r="A516" s="32"/>
      <c r="B516" s="57" t="s">
        <v>406</v>
      </c>
      <c r="C516" s="1">
        <v>925</v>
      </c>
      <c r="D516" s="3" t="s">
        <v>8</v>
      </c>
      <c r="E516" s="3" t="s">
        <v>4</v>
      </c>
      <c r="F516" s="42" t="s">
        <v>31</v>
      </c>
      <c r="G516" s="42" t="s">
        <v>147</v>
      </c>
      <c r="H516" s="42" t="s">
        <v>2</v>
      </c>
      <c r="I516" s="42" t="s">
        <v>407</v>
      </c>
      <c r="J516" s="3"/>
      <c r="K516" s="40">
        <f t="shared" si="71"/>
        <v>115</v>
      </c>
      <c r="L516" s="40">
        <f t="shared" si="71"/>
        <v>115</v>
      </c>
      <c r="M516" s="40">
        <f t="shared" si="70"/>
        <v>100</v>
      </c>
      <c r="N516" s="6"/>
    </row>
    <row r="517" spans="1:14" s="7" customFormat="1" ht="62.4" x14ac:dyDescent="0.25">
      <c r="A517" s="32"/>
      <c r="B517" s="57" t="s">
        <v>334</v>
      </c>
      <c r="C517" s="1">
        <v>925</v>
      </c>
      <c r="D517" s="3" t="s">
        <v>8</v>
      </c>
      <c r="E517" s="3" t="s">
        <v>4</v>
      </c>
      <c r="F517" s="42" t="s">
        <v>31</v>
      </c>
      <c r="G517" s="42" t="s">
        <v>147</v>
      </c>
      <c r="H517" s="42" t="s">
        <v>2</v>
      </c>
      <c r="I517" s="42" t="s">
        <v>407</v>
      </c>
      <c r="J517" s="3" t="s">
        <v>82</v>
      </c>
      <c r="K517" s="40">
        <f>310-180-15</f>
        <v>115</v>
      </c>
      <c r="L517" s="40">
        <v>115</v>
      </c>
      <c r="M517" s="40">
        <f t="shared" si="70"/>
        <v>100</v>
      </c>
      <c r="N517" s="6"/>
    </row>
    <row r="518" spans="1:14" s="7" customFormat="1" ht="62.4" x14ac:dyDescent="0.25">
      <c r="A518" s="32"/>
      <c r="B518" s="62" t="s">
        <v>388</v>
      </c>
      <c r="C518" s="1">
        <v>925</v>
      </c>
      <c r="D518" s="3" t="s">
        <v>8</v>
      </c>
      <c r="E518" s="3" t="s">
        <v>4</v>
      </c>
      <c r="F518" s="42" t="s">
        <v>42</v>
      </c>
      <c r="G518" s="42"/>
      <c r="H518" s="42"/>
      <c r="I518" s="42"/>
      <c r="J518" s="3"/>
      <c r="K518" s="40">
        <f>K519+K523</f>
        <v>31796.699999999997</v>
      </c>
      <c r="L518" s="40">
        <f>L519+L523</f>
        <v>31796.699999999997</v>
      </c>
      <c r="M518" s="40">
        <f t="shared" si="70"/>
        <v>100</v>
      </c>
      <c r="N518" s="6"/>
    </row>
    <row r="519" spans="1:14" s="7" customFormat="1" ht="31.2" x14ac:dyDescent="0.25">
      <c r="A519" s="32"/>
      <c r="B519" s="62" t="s">
        <v>394</v>
      </c>
      <c r="C519" s="1">
        <v>925</v>
      </c>
      <c r="D519" s="3" t="s">
        <v>8</v>
      </c>
      <c r="E519" s="3" t="s">
        <v>4</v>
      </c>
      <c r="F519" s="3" t="s">
        <v>42</v>
      </c>
      <c r="G519" s="1">
        <v>2</v>
      </c>
      <c r="H519" s="3"/>
      <c r="I519" s="3"/>
      <c r="J519" s="3"/>
      <c r="K519" s="40">
        <f t="shared" ref="K519:L521" si="72">K520</f>
        <v>2274.1000000000004</v>
      </c>
      <c r="L519" s="40">
        <f t="shared" si="72"/>
        <v>2274.1</v>
      </c>
      <c r="M519" s="40">
        <f t="shared" si="70"/>
        <v>99.999999999999972</v>
      </c>
      <c r="N519" s="6"/>
    </row>
    <row r="520" spans="1:14" s="7" customFormat="1" ht="46.8" x14ac:dyDescent="0.25">
      <c r="A520" s="32"/>
      <c r="B520" s="62" t="s">
        <v>268</v>
      </c>
      <c r="C520" s="1">
        <v>925</v>
      </c>
      <c r="D520" s="3" t="s">
        <v>8</v>
      </c>
      <c r="E520" s="3" t="s">
        <v>4</v>
      </c>
      <c r="F520" s="3" t="s">
        <v>42</v>
      </c>
      <c r="G520" s="1">
        <v>2</v>
      </c>
      <c r="H520" s="3" t="s">
        <v>4</v>
      </c>
      <c r="I520" s="3"/>
      <c r="J520" s="3"/>
      <c r="K520" s="40">
        <f t="shared" si="72"/>
        <v>2274.1000000000004</v>
      </c>
      <c r="L520" s="40">
        <f t="shared" si="72"/>
        <v>2274.1</v>
      </c>
      <c r="M520" s="40">
        <f t="shared" si="70"/>
        <v>99.999999999999972</v>
      </c>
      <c r="N520" s="6"/>
    </row>
    <row r="521" spans="1:14" s="7" customFormat="1" ht="93.6" x14ac:dyDescent="0.25">
      <c r="A521" s="32"/>
      <c r="B521" s="62" t="s">
        <v>477</v>
      </c>
      <c r="C521" s="1">
        <v>925</v>
      </c>
      <c r="D521" s="3" t="s">
        <v>8</v>
      </c>
      <c r="E521" s="3" t="s">
        <v>4</v>
      </c>
      <c r="F521" s="3" t="s">
        <v>42</v>
      </c>
      <c r="G521" s="1">
        <v>2</v>
      </c>
      <c r="H521" s="3" t="s">
        <v>4</v>
      </c>
      <c r="I521" s="3" t="s">
        <v>267</v>
      </c>
      <c r="J521" s="3"/>
      <c r="K521" s="40">
        <f t="shared" si="72"/>
        <v>2274.1000000000004</v>
      </c>
      <c r="L521" s="40">
        <f t="shared" si="72"/>
        <v>2274.1</v>
      </c>
      <c r="M521" s="40">
        <f t="shared" si="70"/>
        <v>99.999999999999972</v>
      </c>
      <c r="N521" s="6"/>
    </row>
    <row r="522" spans="1:14" s="7" customFormat="1" ht="46.8" x14ac:dyDescent="0.25">
      <c r="A522" s="33"/>
      <c r="B522" s="57" t="s">
        <v>81</v>
      </c>
      <c r="C522" s="1">
        <v>925</v>
      </c>
      <c r="D522" s="3" t="s">
        <v>8</v>
      </c>
      <c r="E522" s="3" t="s">
        <v>4</v>
      </c>
      <c r="F522" s="3" t="s">
        <v>42</v>
      </c>
      <c r="G522" s="1">
        <v>2</v>
      </c>
      <c r="H522" s="3" t="s">
        <v>4</v>
      </c>
      <c r="I522" s="3" t="s">
        <v>267</v>
      </c>
      <c r="J522" s="3" t="s">
        <v>82</v>
      </c>
      <c r="K522" s="40">
        <f>50+475.2+58.9+1233.2+126+330.8</f>
        <v>2274.1000000000004</v>
      </c>
      <c r="L522" s="40">
        <v>2274.1</v>
      </c>
      <c r="M522" s="40">
        <f t="shared" si="70"/>
        <v>99.999999999999972</v>
      </c>
      <c r="N522" s="6"/>
    </row>
    <row r="523" spans="1:14" s="7" customFormat="1" ht="62.4" x14ac:dyDescent="0.25">
      <c r="A523" s="34"/>
      <c r="B523" s="62" t="s">
        <v>330</v>
      </c>
      <c r="C523" s="1">
        <v>925</v>
      </c>
      <c r="D523" s="3" t="s">
        <v>8</v>
      </c>
      <c r="E523" s="3" t="s">
        <v>4</v>
      </c>
      <c r="F523" s="42" t="s">
        <v>42</v>
      </c>
      <c r="G523" s="42" t="s">
        <v>276</v>
      </c>
      <c r="H523" s="42"/>
      <c r="I523" s="42"/>
      <c r="J523" s="3"/>
      <c r="K523" s="40">
        <f>SUM(K524)</f>
        <v>29522.6</v>
      </c>
      <c r="L523" s="40">
        <f>SUM(L524)</f>
        <v>29522.6</v>
      </c>
      <c r="M523" s="40">
        <f t="shared" si="70"/>
        <v>100</v>
      </c>
      <c r="N523" s="6"/>
    </row>
    <row r="524" spans="1:14" s="7" customFormat="1" ht="62.4" x14ac:dyDescent="0.25">
      <c r="A524" s="32"/>
      <c r="B524" s="62" t="s">
        <v>275</v>
      </c>
      <c r="C524" s="1">
        <v>925</v>
      </c>
      <c r="D524" s="3" t="s">
        <v>8</v>
      </c>
      <c r="E524" s="3" t="s">
        <v>4</v>
      </c>
      <c r="F524" s="42" t="s">
        <v>42</v>
      </c>
      <c r="G524" s="42" t="s">
        <v>276</v>
      </c>
      <c r="H524" s="42" t="s">
        <v>2</v>
      </c>
      <c r="I524" s="42"/>
      <c r="J524" s="3"/>
      <c r="K524" s="40">
        <f>SUM(K525+K527)</f>
        <v>29522.6</v>
      </c>
      <c r="L524" s="40">
        <f>SUM(L525+L527)</f>
        <v>29522.6</v>
      </c>
      <c r="M524" s="40">
        <f t="shared" si="70"/>
        <v>100</v>
      </c>
      <c r="N524" s="6"/>
    </row>
    <row r="525" spans="1:14" s="7" customFormat="1" ht="31.2" x14ac:dyDescent="0.25">
      <c r="A525" s="32"/>
      <c r="B525" s="57" t="s">
        <v>408</v>
      </c>
      <c r="C525" s="1">
        <v>925</v>
      </c>
      <c r="D525" s="3" t="s">
        <v>8</v>
      </c>
      <c r="E525" s="3" t="s">
        <v>4</v>
      </c>
      <c r="F525" s="3" t="s">
        <v>42</v>
      </c>
      <c r="G525" s="1">
        <v>5</v>
      </c>
      <c r="H525" s="3" t="s">
        <v>2</v>
      </c>
      <c r="I525" s="3" t="s">
        <v>182</v>
      </c>
      <c r="J525" s="3"/>
      <c r="K525" s="40">
        <f>K526</f>
        <v>3724</v>
      </c>
      <c r="L525" s="40">
        <f>L526</f>
        <v>3724</v>
      </c>
      <c r="M525" s="40">
        <f t="shared" si="70"/>
        <v>100</v>
      </c>
      <c r="N525" s="6"/>
    </row>
    <row r="526" spans="1:14" s="7" customFormat="1" ht="46.8" x14ac:dyDescent="0.25">
      <c r="A526" s="32"/>
      <c r="B526" s="57" t="s">
        <v>81</v>
      </c>
      <c r="C526" s="1">
        <v>925</v>
      </c>
      <c r="D526" s="3" t="s">
        <v>8</v>
      </c>
      <c r="E526" s="3" t="s">
        <v>4</v>
      </c>
      <c r="F526" s="3" t="s">
        <v>42</v>
      </c>
      <c r="G526" s="1">
        <v>5</v>
      </c>
      <c r="H526" s="3" t="s">
        <v>2</v>
      </c>
      <c r="I526" s="3" t="s">
        <v>182</v>
      </c>
      <c r="J526" s="3" t="s">
        <v>82</v>
      </c>
      <c r="K526" s="40">
        <f>3136+490+98</f>
        <v>3724</v>
      </c>
      <c r="L526" s="40">
        <v>3724</v>
      </c>
      <c r="M526" s="40">
        <f t="shared" si="70"/>
        <v>100</v>
      </c>
      <c r="N526" s="6"/>
    </row>
    <row r="527" spans="1:14" s="7" customFormat="1" ht="112.2" customHeight="1" x14ac:dyDescent="0.25">
      <c r="A527" s="32"/>
      <c r="B527" s="62" t="s">
        <v>331</v>
      </c>
      <c r="C527" s="1">
        <v>925</v>
      </c>
      <c r="D527" s="3" t="s">
        <v>8</v>
      </c>
      <c r="E527" s="3" t="s">
        <v>4</v>
      </c>
      <c r="F527" s="42" t="s">
        <v>42</v>
      </c>
      <c r="G527" s="42" t="s">
        <v>276</v>
      </c>
      <c r="H527" s="42" t="s">
        <v>2</v>
      </c>
      <c r="I527" s="42" t="s">
        <v>277</v>
      </c>
      <c r="J527" s="3"/>
      <c r="K527" s="40">
        <f t="shared" ref="K527:L527" si="73">SUM(K528)</f>
        <v>25798.6</v>
      </c>
      <c r="L527" s="40">
        <f t="shared" si="73"/>
        <v>25798.6</v>
      </c>
      <c r="M527" s="40">
        <f t="shared" si="70"/>
        <v>100</v>
      </c>
      <c r="N527" s="6"/>
    </row>
    <row r="528" spans="1:14" s="7" customFormat="1" ht="46.8" x14ac:dyDescent="0.25">
      <c r="A528" s="32"/>
      <c r="B528" s="57" t="s">
        <v>81</v>
      </c>
      <c r="C528" s="1">
        <v>925</v>
      </c>
      <c r="D528" s="3" t="s">
        <v>8</v>
      </c>
      <c r="E528" s="3" t="s">
        <v>4</v>
      </c>
      <c r="F528" s="42" t="s">
        <v>42</v>
      </c>
      <c r="G528" s="42" t="s">
        <v>276</v>
      </c>
      <c r="H528" s="42" t="s">
        <v>2</v>
      </c>
      <c r="I528" s="42" t="s">
        <v>277</v>
      </c>
      <c r="J528" s="3" t="s">
        <v>82</v>
      </c>
      <c r="K528" s="40">
        <v>25798.6</v>
      </c>
      <c r="L528" s="40">
        <v>25798.6</v>
      </c>
      <c r="M528" s="40">
        <f t="shared" si="70"/>
        <v>100</v>
      </c>
      <c r="N528" s="6"/>
    </row>
    <row r="529" spans="1:14" s="7" customFormat="1" ht="62.4" x14ac:dyDescent="0.25">
      <c r="A529" s="32"/>
      <c r="B529" s="57" t="s">
        <v>92</v>
      </c>
      <c r="C529" s="1">
        <v>925</v>
      </c>
      <c r="D529" s="3" t="s">
        <v>8</v>
      </c>
      <c r="E529" s="3" t="s">
        <v>4</v>
      </c>
      <c r="F529" s="3" t="s">
        <v>166</v>
      </c>
      <c r="G529" s="1"/>
      <c r="H529" s="3"/>
      <c r="I529" s="3"/>
      <c r="J529" s="3"/>
      <c r="K529" s="40">
        <f t="shared" ref="K529:L531" si="74">K530</f>
        <v>502</v>
      </c>
      <c r="L529" s="40">
        <f t="shared" si="74"/>
        <v>502</v>
      </c>
      <c r="M529" s="40">
        <f t="shared" ref="M529:M585" si="75">L529/K529*100</f>
        <v>100</v>
      </c>
      <c r="N529" s="6"/>
    </row>
    <row r="530" spans="1:14" s="7" customFormat="1" ht="31.2" x14ac:dyDescent="0.25">
      <c r="A530" s="33"/>
      <c r="B530" s="57" t="s">
        <v>66</v>
      </c>
      <c r="C530" s="1">
        <v>925</v>
      </c>
      <c r="D530" s="3" t="s">
        <v>8</v>
      </c>
      <c r="E530" s="3" t="s">
        <v>4</v>
      </c>
      <c r="F530" s="3" t="s">
        <v>166</v>
      </c>
      <c r="G530" s="1">
        <v>2</v>
      </c>
      <c r="H530" s="3"/>
      <c r="I530" s="3"/>
      <c r="J530" s="3"/>
      <c r="K530" s="40">
        <f t="shared" si="74"/>
        <v>502</v>
      </c>
      <c r="L530" s="40">
        <f t="shared" si="74"/>
        <v>502</v>
      </c>
      <c r="M530" s="40">
        <f t="shared" si="75"/>
        <v>100</v>
      </c>
      <c r="N530" s="6"/>
    </row>
    <row r="531" spans="1:14" s="7" customFormat="1" ht="51" customHeight="1" x14ac:dyDescent="0.25">
      <c r="A531" s="34"/>
      <c r="B531" s="57" t="s">
        <v>91</v>
      </c>
      <c r="C531" s="1">
        <v>925</v>
      </c>
      <c r="D531" s="3" t="s">
        <v>8</v>
      </c>
      <c r="E531" s="3" t="s">
        <v>4</v>
      </c>
      <c r="F531" s="3" t="s">
        <v>166</v>
      </c>
      <c r="G531" s="1">
        <v>2</v>
      </c>
      <c r="H531" s="3" t="s">
        <v>118</v>
      </c>
      <c r="I531" s="3" t="s">
        <v>169</v>
      </c>
      <c r="J531" s="3"/>
      <c r="K531" s="40">
        <f t="shared" si="74"/>
        <v>502</v>
      </c>
      <c r="L531" s="40">
        <f t="shared" si="74"/>
        <v>502</v>
      </c>
      <c r="M531" s="40">
        <f t="shared" si="75"/>
        <v>100</v>
      </c>
      <c r="N531" s="6"/>
    </row>
    <row r="532" spans="1:14" s="7" customFormat="1" ht="46.8" x14ac:dyDescent="0.25">
      <c r="A532" s="32"/>
      <c r="B532" s="57" t="s">
        <v>81</v>
      </c>
      <c r="C532" s="1">
        <v>925</v>
      </c>
      <c r="D532" s="3" t="s">
        <v>8</v>
      </c>
      <c r="E532" s="3" t="s">
        <v>4</v>
      </c>
      <c r="F532" s="3" t="s">
        <v>166</v>
      </c>
      <c r="G532" s="1">
        <v>2</v>
      </c>
      <c r="H532" s="3" t="s">
        <v>118</v>
      </c>
      <c r="I532" s="3" t="s">
        <v>169</v>
      </c>
      <c r="J532" s="3" t="s">
        <v>82</v>
      </c>
      <c r="K532" s="40">
        <f>217+285</f>
        <v>502</v>
      </c>
      <c r="L532" s="40">
        <v>502</v>
      </c>
      <c r="M532" s="40">
        <f t="shared" si="75"/>
        <v>100</v>
      </c>
      <c r="N532" s="6"/>
    </row>
    <row r="533" spans="1:14" s="7" customFormat="1" x14ac:dyDescent="0.25">
      <c r="A533" s="32"/>
      <c r="B533" s="57" t="s">
        <v>291</v>
      </c>
      <c r="C533" s="1">
        <v>925</v>
      </c>
      <c r="D533" s="3" t="s">
        <v>8</v>
      </c>
      <c r="E533" s="3" t="s">
        <v>5</v>
      </c>
      <c r="F533" s="42"/>
      <c r="G533" s="42"/>
      <c r="H533" s="42"/>
      <c r="I533" s="42"/>
      <c r="J533" s="3"/>
      <c r="K533" s="40">
        <f>SUM(K534+K545+K552)</f>
        <v>54068.9</v>
      </c>
      <c r="L533" s="40">
        <f>SUM(L534+L545+L552)</f>
        <v>54068.900000000009</v>
      </c>
      <c r="M533" s="40">
        <f t="shared" si="75"/>
        <v>100.00000000000003</v>
      </c>
      <c r="N533" s="6"/>
    </row>
    <row r="534" spans="1:14" s="7" customFormat="1" ht="46.8" x14ac:dyDescent="0.25">
      <c r="A534" s="32"/>
      <c r="B534" s="57" t="s">
        <v>399</v>
      </c>
      <c r="C534" s="1">
        <v>925</v>
      </c>
      <c r="D534" s="3" t="s">
        <v>8</v>
      </c>
      <c r="E534" s="3" t="s">
        <v>5</v>
      </c>
      <c r="F534" s="3" t="s">
        <v>2</v>
      </c>
      <c r="G534" s="1"/>
      <c r="H534" s="3"/>
      <c r="I534" s="3"/>
      <c r="J534" s="3"/>
      <c r="K534" s="40">
        <f t="shared" ref="K534:L543" si="76">SUM(K535)</f>
        <v>49429.4</v>
      </c>
      <c r="L534" s="40">
        <f t="shared" si="76"/>
        <v>49429.400000000009</v>
      </c>
      <c r="M534" s="40">
        <f t="shared" si="75"/>
        <v>100.00000000000003</v>
      </c>
      <c r="N534" s="6"/>
    </row>
    <row r="535" spans="1:14" s="7" customFormat="1" ht="62.4" x14ac:dyDescent="0.25">
      <c r="A535" s="32"/>
      <c r="B535" s="62" t="s">
        <v>400</v>
      </c>
      <c r="C535" s="1">
        <v>925</v>
      </c>
      <c r="D535" s="3" t="s">
        <v>8</v>
      </c>
      <c r="E535" s="3" t="s">
        <v>5</v>
      </c>
      <c r="F535" s="3" t="s">
        <v>2</v>
      </c>
      <c r="G535" s="1">
        <v>1</v>
      </c>
      <c r="H535" s="3"/>
      <c r="I535" s="3"/>
      <c r="J535" s="3"/>
      <c r="K535" s="40">
        <f>SUM(K542+K539+K536)</f>
        <v>49429.4</v>
      </c>
      <c r="L535" s="40">
        <f>SUM(L542+L539+L536)</f>
        <v>49429.400000000009</v>
      </c>
      <c r="M535" s="40">
        <f t="shared" si="75"/>
        <v>100.00000000000003</v>
      </c>
      <c r="N535" s="6"/>
    </row>
    <row r="536" spans="1:14" s="7" customFormat="1" ht="93.6" x14ac:dyDescent="0.25">
      <c r="A536" s="32"/>
      <c r="B536" s="62" t="s">
        <v>191</v>
      </c>
      <c r="C536" s="1">
        <v>925</v>
      </c>
      <c r="D536" s="3" t="s">
        <v>8</v>
      </c>
      <c r="E536" s="3" t="s">
        <v>5</v>
      </c>
      <c r="F536" s="3" t="s">
        <v>2</v>
      </c>
      <c r="G536" s="1">
        <v>1</v>
      </c>
      <c r="H536" s="3" t="s">
        <v>2</v>
      </c>
      <c r="I536" s="3"/>
      <c r="J536" s="3"/>
      <c r="K536" s="40">
        <f>SUM(K537)</f>
        <v>1190.3</v>
      </c>
      <c r="L536" s="40">
        <f>SUM(L537)</f>
        <v>1190.3</v>
      </c>
      <c r="M536" s="40">
        <f t="shared" si="75"/>
        <v>100</v>
      </c>
      <c r="N536" s="6"/>
    </row>
    <row r="537" spans="1:14" s="7" customFormat="1" ht="31.2" x14ac:dyDescent="0.25">
      <c r="A537" s="32"/>
      <c r="B537" s="62" t="s">
        <v>411</v>
      </c>
      <c r="C537" s="1">
        <v>925</v>
      </c>
      <c r="D537" s="3" t="s">
        <v>8</v>
      </c>
      <c r="E537" s="3" t="s">
        <v>5</v>
      </c>
      <c r="F537" s="3" t="s">
        <v>2</v>
      </c>
      <c r="G537" s="1">
        <v>1</v>
      </c>
      <c r="H537" s="3" t="s">
        <v>2</v>
      </c>
      <c r="I537" s="3" t="s">
        <v>286</v>
      </c>
      <c r="J537" s="3"/>
      <c r="K537" s="40">
        <f>SUM(K538)</f>
        <v>1190.3</v>
      </c>
      <c r="L537" s="40">
        <f>SUM(L538)</f>
        <v>1190.3</v>
      </c>
      <c r="M537" s="40">
        <f t="shared" si="75"/>
        <v>100</v>
      </c>
      <c r="N537" s="6"/>
    </row>
    <row r="538" spans="1:14" s="7" customFormat="1" ht="46.8" x14ac:dyDescent="0.25">
      <c r="A538" s="33"/>
      <c r="B538" s="57" t="s">
        <v>81</v>
      </c>
      <c r="C538" s="1">
        <v>925</v>
      </c>
      <c r="D538" s="3" t="s">
        <v>8</v>
      </c>
      <c r="E538" s="3" t="s">
        <v>5</v>
      </c>
      <c r="F538" s="3" t="s">
        <v>2</v>
      </c>
      <c r="G538" s="1">
        <v>1</v>
      </c>
      <c r="H538" s="3" t="s">
        <v>2</v>
      </c>
      <c r="I538" s="3" t="s">
        <v>286</v>
      </c>
      <c r="J538" s="3" t="s">
        <v>82</v>
      </c>
      <c r="K538" s="40">
        <f>1118.8+71.5</f>
        <v>1190.3</v>
      </c>
      <c r="L538" s="40">
        <v>1190.3</v>
      </c>
      <c r="M538" s="40">
        <f t="shared" si="75"/>
        <v>100</v>
      </c>
      <c r="N538" s="6"/>
    </row>
    <row r="539" spans="1:14" s="7" customFormat="1" ht="109.2" x14ac:dyDescent="0.25">
      <c r="A539" s="34"/>
      <c r="B539" s="62" t="s">
        <v>185</v>
      </c>
      <c r="C539" s="1">
        <v>925</v>
      </c>
      <c r="D539" s="3" t="s">
        <v>8</v>
      </c>
      <c r="E539" s="3" t="s">
        <v>5</v>
      </c>
      <c r="F539" s="3" t="s">
        <v>2</v>
      </c>
      <c r="G539" s="1">
        <v>1</v>
      </c>
      <c r="H539" s="3" t="s">
        <v>6</v>
      </c>
      <c r="I539" s="3"/>
      <c r="J539" s="3"/>
      <c r="K539" s="40">
        <f>SUM(K540)</f>
        <v>26.799999999999997</v>
      </c>
      <c r="L539" s="40">
        <f>SUM(L540)</f>
        <v>26.8</v>
      </c>
      <c r="M539" s="40">
        <f t="shared" si="75"/>
        <v>100.00000000000003</v>
      </c>
      <c r="N539" s="6"/>
    </row>
    <row r="540" spans="1:14" s="7" customFormat="1" ht="187.2" x14ac:dyDescent="0.25">
      <c r="A540" s="32"/>
      <c r="B540" s="68" t="s">
        <v>402</v>
      </c>
      <c r="C540" s="1">
        <v>925</v>
      </c>
      <c r="D540" s="3" t="s">
        <v>8</v>
      </c>
      <c r="E540" s="3" t="s">
        <v>5</v>
      </c>
      <c r="F540" s="3" t="s">
        <v>2</v>
      </c>
      <c r="G540" s="1">
        <v>1</v>
      </c>
      <c r="H540" s="3" t="s">
        <v>6</v>
      </c>
      <c r="I540" s="3" t="s">
        <v>186</v>
      </c>
      <c r="J540" s="3"/>
      <c r="K540" s="40">
        <f>SUM(K541:K541)</f>
        <v>26.799999999999997</v>
      </c>
      <c r="L540" s="40">
        <f>SUM(L541:L541)</f>
        <v>26.8</v>
      </c>
      <c r="M540" s="40">
        <f t="shared" si="75"/>
        <v>100.00000000000003</v>
      </c>
      <c r="N540" s="6"/>
    </row>
    <row r="541" spans="1:14" s="7" customFormat="1" ht="46.8" x14ac:dyDescent="0.25">
      <c r="A541" s="32"/>
      <c r="B541" s="64" t="s">
        <v>217</v>
      </c>
      <c r="C541" s="1">
        <v>925</v>
      </c>
      <c r="D541" s="3" t="s">
        <v>8</v>
      </c>
      <c r="E541" s="3" t="s">
        <v>5</v>
      </c>
      <c r="F541" s="3" t="s">
        <v>2</v>
      </c>
      <c r="G541" s="1">
        <v>1</v>
      </c>
      <c r="H541" s="3" t="s">
        <v>6</v>
      </c>
      <c r="I541" s="3" t="s">
        <v>186</v>
      </c>
      <c r="J541" s="3" t="s">
        <v>82</v>
      </c>
      <c r="K541" s="40">
        <f>25.4-5.5+6.9</f>
        <v>26.799999999999997</v>
      </c>
      <c r="L541" s="40">
        <v>26.8</v>
      </c>
      <c r="M541" s="40">
        <f t="shared" si="75"/>
        <v>100.00000000000003</v>
      </c>
      <c r="N541" s="6"/>
    </row>
    <row r="542" spans="1:14" s="7" customFormat="1" ht="99" customHeight="1" x14ac:dyDescent="0.25">
      <c r="A542" s="33"/>
      <c r="B542" s="62" t="s">
        <v>187</v>
      </c>
      <c r="C542" s="1">
        <v>925</v>
      </c>
      <c r="D542" s="3" t="s">
        <v>8</v>
      </c>
      <c r="E542" s="3" t="s">
        <v>5</v>
      </c>
      <c r="F542" s="3" t="s">
        <v>2</v>
      </c>
      <c r="G542" s="1">
        <v>1</v>
      </c>
      <c r="H542" s="3" t="s">
        <v>7</v>
      </c>
      <c r="I542" s="3" t="s">
        <v>418</v>
      </c>
      <c r="J542" s="3"/>
      <c r="K542" s="40">
        <f t="shared" si="76"/>
        <v>48212.299999999996</v>
      </c>
      <c r="L542" s="40">
        <f t="shared" si="76"/>
        <v>48212.3</v>
      </c>
      <c r="M542" s="40">
        <f t="shared" si="75"/>
        <v>100.00000000000003</v>
      </c>
      <c r="N542" s="6"/>
    </row>
    <row r="543" spans="1:14" s="7" customFormat="1" ht="78" x14ac:dyDescent="0.25">
      <c r="A543" s="34"/>
      <c r="B543" s="62" t="s">
        <v>190</v>
      </c>
      <c r="C543" s="1">
        <v>925</v>
      </c>
      <c r="D543" s="3" t="s">
        <v>8</v>
      </c>
      <c r="E543" s="3" t="s">
        <v>5</v>
      </c>
      <c r="F543" s="3" t="s">
        <v>2</v>
      </c>
      <c r="G543" s="1">
        <v>1</v>
      </c>
      <c r="H543" s="3" t="s">
        <v>7</v>
      </c>
      <c r="I543" s="3" t="s">
        <v>134</v>
      </c>
      <c r="J543" s="3"/>
      <c r="K543" s="40">
        <f t="shared" si="76"/>
        <v>48212.299999999996</v>
      </c>
      <c r="L543" s="40">
        <f t="shared" si="76"/>
        <v>48212.3</v>
      </c>
      <c r="M543" s="40">
        <f t="shared" si="75"/>
        <v>100.00000000000003</v>
      </c>
      <c r="N543" s="6"/>
    </row>
    <row r="544" spans="1:14" s="7" customFormat="1" ht="46.8" x14ac:dyDescent="0.25">
      <c r="A544" s="32"/>
      <c r="B544" s="64" t="s">
        <v>81</v>
      </c>
      <c r="C544" s="1">
        <v>925</v>
      </c>
      <c r="D544" s="3" t="s">
        <v>8</v>
      </c>
      <c r="E544" s="3" t="s">
        <v>5</v>
      </c>
      <c r="F544" s="3" t="s">
        <v>2</v>
      </c>
      <c r="G544" s="1">
        <v>1</v>
      </c>
      <c r="H544" s="3" t="s">
        <v>7</v>
      </c>
      <c r="I544" s="3" t="s">
        <v>134</v>
      </c>
      <c r="J544" s="3" t="s">
        <v>82</v>
      </c>
      <c r="K544" s="40">
        <f>49391-3258.3-222.9-1.5+92.6+2211.4</f>
        <v>48212.299999999996</v>
      </c>
      <c r="L544" s="40">
        <v>48212.3</v>
      </c>
      <c r="M544" s="40">
        <f t="shared" si="75"/>
        <v>100.00000000000003</v>
      </c>
      <c r="N544" s="6"/>
    </row>
    <row r="545" spans="1:14" s="7" customFormat="1" ht="46.8" x14ac:dyDescent="0.25">
      <c r="A545" s="32"/>
      <c r="B545" s="62" t="s">
        <v>348</v>
      </c>
      <c r="C545" s="1">
        <v>925</v>
      </c>
      <c r="D545" s="3" t="s">
        <v>8</v>
      </c>
      <c r="E545" s="3" t="s">
        <v>5</v>
      </c>
      <c r="F545" s="42" t="s">
        <v>4</v>
      </c>
      <c r="G545" s="1"/>
      <c r="H545" s="3"/>
      <c r="I545" s="3"/>
      <c r="J545" s="3"/>
      <c r="K545" s="40">
        <f>SUM(K546)</f>
        <v>142.69999999999999</v>
      </c>
      <c r="L545" s="40">
        <f>SUM(L546)</f>
        <v>142.69999999999999</v>
      </c>
      <c r="M545" s="40">
        <f t="shared" si="75"/>
        <v>100</v>
      </c>
      <c r="N545" s="6"/>
    </row>
    <row r="546" spans="1:14" s="7" customFormat="1" ht="46.8" x14ac:dyDescent="0.25">
      <c r="A546" s="32"/>
      <c r="B546" s="62" t="s">
        <v>173</v>
      </c>
      <c r="C546" s="1">
        <v>925</v>
      </c>
      <c r="D546" s="3" t="s">
        <v>8</v>
      </c>
      <c r="E546" s="3" t="s">
        <v>5</v>
      </c>
      <c r="F546" s="42" t="s">
        <v>4</v>
      </c>
      <c r="G546" s="42" t="s">
        <v>147</v>
      </c>
      <c r="H546" s="42"/>
      <c r="I546" s="42"/>
      <c r="J546" s="3"/>
      <c r="K546" s="40">
        <f>K547</f>
        <v>142.69999999999999</v>
      </c>
      <c r="L546" s="40">
        <f>L547</f>
        <v>142.69999999999999</v>
      </c>
      <c r="M546" s="40">
        <f t="shared" si="75"/>
        <v>100</v>
      </c>
      <c r="N546" s="6"/>
    </row>
    <row r="547" spans="1:14" s="7" customFormat="1" ht="99" customHeight="1" x14ac:dyDescent="0.25">
      <c r="A547" s="32"/>
      <c r="B547" s="62" t="s">
        <v>174</v>
      </c>
      <c r="C547" s="1">
        <v>925</v>
      </c>
      <c r="D547" s="3" t="s">
        <v>8</v>
      </c>
      <c r="E547" s="3" t="s">
        <v>5</v>
      </c>
      <c r="F547" s="42" t="s">
        <v>4</v>
      </c>
      <c r="G547" s="42" t="s">
        <v>147</v>
      </c>
      <c r="H547" s="42" t="s">
        <v>2</v>
      </c>
      <c r="I547" s="42"/>
      <c r="J547" s="3"/>
      <c r="K547" s="40">
        <f>K550+K548</f>
        <v>142.69999999999999</v>
      </c>
      <c r="L547" s="40">
        <f>L550+L548</f>
        <v>142.69999999999999</v>
      </c>
      <c r="M547" s="40">
        <f t="shared" si="75"/>
        <v>100</v>
      </c>
      <c r="N547" s="6"/>
    </row>
    <row r="548" spans="1:14" s="7" customFormat="1" ht="46.8" x14ac:dyDescent="0.25">
      <c r="A548" s="32"/>
      <c r="B548" s="62" t="s">
        <v>476</v>
      </c>
      <c r="C548" s="1">
        <v>925</v>
      </c>
      <c r="D548" s="3" t="s">
        <v>8</v>
      </c>
      <c r="E548" s="3" t="s">
        <v>5</v>
      </c>
      <c r="F548" s="42" t="s">
        <v>4</v>
      </c>
      <c r="G548" s="42" t="s">
        <v>147</v>
      </c>
      <c r="H548" s="42" t="s">
        <v>2</v>
      </c>
      <c r="I548" s="42" t="s">
        <v>175</v>
      </c>
      <c r="J548" s="3"/>
      <c r="K548" s="40">
        <v>2.7</v>
      </c>
      <c r="L548" s="40">
        <v>2.7</v>
      </c>
      <c r="M548" s="40">
        <f t="shared" si="75"/>
        <v>100</v>
      </c>
      <c r="N548" s="6"/>
    </row>
    <row r="549" spans="1:14" s="7" customFormat="1" ht="62.4" x14ac:dyDescent="0.25">
      <c r="A549" s="32"/>
      <c r="B549" s="57" t="s">
        <v>334</v>
      </c>
      <c r="C549" s="1">
        <v>925</v>
      </c>
      <c r="D549" s="3" t="s">
        <v>8</v>
      </c>
      <c r="E549" s="3" t="s">
        <v>5</v>
      </c>
      <c r="F549" s="42" t="s">
        <v>4</v>
      </c>
      <c r="G549" s="42" t="s">
        <v>147</v>
      </c>
      <c r="H549" s="42" t="s">
        <v>2</v>
      </c>
      <c r="I549" s="42" t="s">
        <v>175</v>
      </c>
      <c r="J549" s="3" t="s">
        <v>82</v>
      </c>
      <c r="K549" s="40">
        <v>2.7</v>
      </c>
      <c r="L549" s="40">
        <v>2.7</v>
      </c>
      <c r="M549" s="40">
        <f t="shared" si="75"/>
        <v>100</v>
      </c>
      <c r="N549" s="6"/>
    </row>
    <row r="550" spans="1:14" s="7" customFormat="1" ht="46.8" x14ac:dyDescent="0.25">
      <c r="A550" s="33"/>
      <c r="B550" s="57" t="s">
        <v>270</v>
      </c>
      <c r="C550" s="1">
        <v>925</v>
      </c>
      <c r="D550" s="3" t="s">
        <v>8</v>
      </c>
      <c r="E550" s="3" t="s">
        <v>5</v>
      </c>
      <c r="F550" s="42" t="s">
        <v>4</v>
      </c>
      <c r="G550" s="42" t="s">
        <v>147</v>
      </c>
      <c r="H550" s="42" t="s">
        <v>2</v>
      </c>
      <c r="I550" s="42" t="s">
        <v>329</v>
      </c>
      <c r="J550" s="3"/>
      <c r="K550" s="40">
        <f>K551</f>
        <v>140</v>
      </c>
      <c r="L550" s="40">
        <f>L551</f>
        <v>140</v>
      </c>
      <c r="M550" s="40">
        <f t="shared" si="75"/>
        <v>100</v>
      </c>
      <c r="N550" s="6"/>
    </row>
    <row r="551" spans="1:14" s="7" customFormat="1" ht="62.4" x14ac:dyDescent="0.25">
      <c r="A551" s="34"/>
      <c r="B551" s="57" t="s">
        <v>334</v>
      </c>
      <c r="C551" s="1">
        <v>925</v>
      </c>
      <c r="D551" s="3" t="s">
        <v>8</v>
      </c>
      <c r="E551" s="3" t="s">
        <v>5</v>
      </c>
      <c r="F551" s="42" t="s">
        <v>4</v>
      </c>
      <c r="G551" s="42" t="s">
        <v>147</v>
      </c>
      <c r="H551" s="42" t="s">
        <v>2</v>
      </c>
      <c r="I551" s="42" t="s">
        <v>329</v>
      </c>
      <c r="J551" s="3" t="s">
        <v>82</v>
      </c>
      <c r="K551" s="40">
        <v>140</v>
      </c>
      <c r="L551" s="40">
        <v>140</v>
      </c>
      <c r="M551" s="40">
        <f t="shared" si="75"/>
        <v>100</v>
      </c>
      <c r="N551" s="6"/>
    </row>
    <row r="552" spans="1:14" s="7" customFormat="1" ht="62.4" x14ac:dyDescent="0.25">
      <c r="A552" s="32"/>
      <c r="B552" s="64" t="s">
        <v>388</v>
      </c>
      <c r="C552" s="1">
        <v>925</v>
      </c>
      <c r="D552" s="3" t="s">
        <v>8</v>
      </c>
      <c r="E552" s="3" t="s">
        <v>5</v>
      </c>
      <c r="F552" s="3" t="s">
        <v>42</v>
      </c>
      <c r="G552" s="1"/>
      <c r="H552" s="3"/>
      <c r="I552" s="3"/>
      <c r="J552" s="3"/>
      <c r="K552" s="40">
        <f>K553+K557</f>
        <v>4496.8</v>
      </c>
      <c r="L552" s="40">
        <f>L553+L557</f>
        <v>4496.8</v>
      </c>
      <c r="M552" s="40">
        <f t="shared" si="75"/>
        <v>100</v>
      </c>
      <c r="N552" s="6"/>
    </row>
    <row r="553" spans="1:14" s="7" customFormat="1" ht="31.2" x14ac:dyDescent="0.25">
      <c r="A553" s="32"/>
      <c r="B553" s="62" t="s">
        <v>394</v>
      </c>
      <c r="C553" s="1">
        <v>925</v>
      </c>
      <c r="D553" s="3" t="s">
        <v>8</v>
      </c>
      <c r="E553" s="3" t="s">
        <v>5</v>
      </c>
      <c r="F553" s="3" t="s">
        <v>42</v>
      </c>
      <c r="G553" s="1">
        <v>2</v>
      </c>
      <c r="H553" s="3"/>
      <c r="I553" s="3"/>
      <c r="J553" s="3"/>
      <c r="K553" s="40">
        <f t="shared" ref="K553:L555" si="77">K554</f>
        <v>71.3</v>
      </c>
      <c r="L553" s="40">
        <f t="shared" si="77"/>
        <v>71.3</v>
      </c>
      <c r="M553" s="40">
        <f t="shared" si="75"/>
        <v>100</v>
      </c>
      <c r="N553" s="6"/>
    </row>
    <row r="554" spans="1:14" s="7" customFormat="1" ht="46.8" x14ac:dyDescent="0.25">
      <c r="A554" s="32"/>
      <c r="B554" s="62" t="s">
        <v>268</v>
      </c>
      <c r="C554" s="1">
        <v>925</v>
      </c>
      <c r="D554" s="3" t="s">
        <v>8</v>
      </c>
      <c r="E554" s="3" t="s">
        <v>5</v>
      </c>
      <c r="F554" s="3" t="s">
        <v>42</v>
      </c>
      <c r="G554" s="1">
        <v>2</v>
      </c>
      <c r="H554" s="3" t="s">
        <v>4</v>
      </c>
      <c r="I554" s="3"/>
      <c r="J554" s="3"/>
      <c r="K554" s="40">
        <f t="shared" si="77"/>
        <v>71.3</v>
      </c>
      <c r="L554" s="40">
        <f t="shared" si="77"/>
        <v>71.3</v>
      </c>
      <c r="M554" s="40">
        <f t="shared" si="75"/>
        <v>100</v>
      </c>
      <c r="N554" s="6"/>
    </row>
    <row r="555" spans="1:14" s="7" customFormat="1" ht="96.6" customHeight="1" x14ac:dyDescent="0.25">
      <c r="A555" s="32"/>
      <c r="B555" s="62" t="s">
        <v>477</v>
      </c>
      <c r="C555" s="1">
        <v>925</v>
      </c>
      <c r="D555" s="3" t="s">
        <v>8</v>
      </c>
      <c r="E555" s="3" t="s">
        <v>5</v>
      </c>
      <c r="F555" s="3" t="s">
        <v>42</v>
      </c>
      <c r="G555" s="1">
        <v>2</v>
      </c>
      <c r="H555" s="3" t="s">
        <v>4</v>
      </c>
      <c r="I555" s="3" t="s">
        <v>267</v>
      </c>
      <c r="J555" s="3"/>
      <c r="K555" s="40">
        <f t="shared" si="77"/>
        <v>71.3</v>
      </c>
      <c r="L555" s="40">
        <f t="shared" si="77"/>
        <v>71.3</v>
      </c>
      <c r="M555" s="40">
        <f t="shared" si="75"/>
        <v>100</v>
      </c>
      <c r="N555" s="6"/>
    </row>
    <row r="556" spans="1:14" s="7" customFormat="1" ht="46.8" x14ac:dyDescent="0.25">
      <c r="A556" s="32"/>
      <c r="B556" s="57" t="s">
        <v>81</v>
      </c>
      <c r="C556" s="1">
        <v>925</v>
      </c>
      <c r="D556" s="3" t="s">
        <v>8</v>
      </c>
      <c r="E556" s="3" t="s">
        <v>5</v>
      </c>
      <c r="F556" s="3" t="s">
        <v>42</v>
      </c>
      <c r="G556" s="1">
        <v>2</v>
      </c>
      <c r="H556" s="3" t="s">
        <v>4</v>
      </c>
      <c r="I556" s="3" t="s">
        <v>267</v>
      </c>
      <c r="J556" s="3" t="s">
        <v>82</v>
      </c>
      <c r="K556" s="40">
        <v>71.3</v>
      </c>
      <c r="L556" s="40">
        <v>71.3</v>
      </c>
      <c r="M556" s="40">
        <f t="shared" si="75"/>
        <v>100</v>
      </c>
      <c r="N556" s="6"/>
    </row>
    <row r="557" spans="1:14" s="7" customFormat="1" ht="62.4" x14ac:dyDescent="0.25">
      <c r="A557" s="32"/>
      <c r="B557" s="64" t="s">
        <v>330</v>
      </c>
      <c r="C557" s="1">
        <v>925</v>
      </c>
      <c r="D557" s="3" t="s">
        <v>8</v>
      </c>
      <c r="E557" s="3" t="s">
        <v>5</v>
      </c>
      <c r="F557" s="3" t="s">
        <v>42</v>
      </c>
      <c r="G557" s="1">
        <v>5</v>
      </c>
      <c r="H557" s="3"/>
      <c r="I557" s="3"/>
      <c r="J557" s="3"/>
      <c r="K557" s="40">
        <f t="shared" ref="K557:L559" si="78">K558</f>
        <v>4425.5</v>
      </c>
      <c r="L557" s="40">
        <f t="shared" si="78"/>
        <v>4425.5</v>
      </c>
      <c r="M557" s="40">
        <f t="shared" si="75"/>
        <v>100</v>
      </c>
      <c r="N557" s="6"/>
    </row>
    <row r="558" spans="1:14" s="7" customFormat="1" ht="62.4" x14ac:dyDescent="0.25">
      <c r="A558" s="33"/>
      <c r="B558" s="64" t="s">
        <v>275</v>
      </c>
      <c r="C558" s="1">
        <v>925</v>
      </c>
      <c r="D558" s="3" t="s">
        <v>8</v>
      </c>
      <c r="E558" s="3" t="s">
        <v>5</v>
      </c>
      <c r="F558" s="3" t="s">
        <v>42</v>
      </c>
      <c r="G558" s="1">
        <v>5</v>
      </c>
      <c r="H558" s="3" t="s">
        <v>2</v>
      </c>
      <c r="I558" s="3"/>
      <c r="J558" s="3"/>
      <c r="K558" s="40">
        <f t="shared" si="78"/>
        <v>4425.5</v>
      </c>
      <c r="L558" s="40">
        <f t="shared" si="78"/>
        <v>4425.5</v>
      </c>
      <c r="M558" s="40">
        <f t="shared" si="75"/>
        <v>100</v>
      </c>
      <c r="N558" s="6"/>
    </row>
    <row r="559" spans="1:14" s="7" customFormat="1" ht="109.2" x14ac:dyDescent="0.25">
      <c r="A559" s="34"/>
      <c r="B559" s="64" t="s">
        <v>331</v>
      </c>
      <c r="C559" s="1">
        <v>925</v>
      </c>
      <c r="D559" s="3" t="s">
        <v>8</v>
      </c>
      <c r="E559" s="3" t="s">
        <v>5</v>
      </c>
      <c r="F559" s="3" t="s">
        <v>42</v>
      </c>
      <c r="G559" s="1">
        <v>5</v>
      </c>
      <c r="H559" s="3" t="s">
        <v>2</v>
      </c>
      <c r="I559" s="3" t="s">
        <v>277</v>
      </c>
      <c r="J559" s="3"/>
      <c r="K559" s="40">
        <f t="shared" si="78"/>
        <v>4425.5</v>
      </c>
      <c r="L559" s="40">
        <f t="shared" si="78"/>
        <v>4425.5</v>
      </c>
      <c r="M559" s="40">
        <f t="shared" si="75"/>
        <v>100</v>
      </c>
      <c r="N559" s="6"/>
    </row>
    <row r="560" spans="1:14" s="7" customFormat="1" ht="46.8" x14ac:dyDescent="0.25">
      <c r="A560" s="32"/>
      <c r="B560" s="64" t="s">
        <v>217</v>
      </c>
      <c r="C560" s="1">
        <v>925</v>
      </c>
      <c r="D560" s="3" t="s">
        <v>8</v>
      </c>
      <c r="E560" s="3" t="s">
        <v>5</v>
      </c>
      <c r="F560" s="3" t="s">
        <v>42</v>
      </c>
      <c r="G560" s="1">
        <v>5</v>
      </c>
      <c r="H560" s="3" t="s">
        <v>2</v>
      </c>
      <c r="I560" s="3" t="s">
        <v>277</v>
      </c>
      <c r="J560" s="3" t="s">
        <v>82</v>
      </c>
      <c r="K560" s="40">
        <f>3258.3+366.3-0.1+728+61.5+11.5</f>
        <v>4425.5</v>
      </c>
      <c r="L560" s="40">
        <v>4425.5</v>
      </c>
      <c r="M560" s="40">
        <f t="shared" si="75"/>
        <v>100</v>
      </c>
      <c r="N560" s="6"/>
    </row>
    <row r="561" spans="1:14" s="7" customFormat="1" x14ac:dyDescent="0.25">
      <c r="A561" s="32"/>
      <c r="B561" s="57" t="s">
        <v>269</v>
      </c>
      <c r="C561" s="1">
        <v>925</v>
      </c>
      <c r="D561" s="3" t="s">
        <v>8</v>
      </c>
      <c r="E561" s="3" t="s">
        <v>8</v>
      </c>
      <c r="F561" s="42"/>
      <c r="G561" s="42"/>
      <c r="H561" s="42"/>
      <c r="I561" s="42"/>
      <c r="J561" s="3"/>
      <c r="K561" s="40">
        <f t="shared" ref="K561:L565" si="79">SUM(K562)</f>
        <v>4823.2000000000007</v>
      </c>
      <c r="L561" s="40">
        <f t="shared" si="79"/>
        <v>4823.2</v>
      </c>
      <c r="M561" s="40">
        <f t="shared" si="75"/>
        <v>99.999999999999972</v>
      </c>
      <c r="N561" s="6"/>
    </row>
    <row r="562" spans="1:14" s="7" customFormat="1" ht="62.4" x14ac:dyDescent="0.25">
      <c r="A562" s="32"/>
      <c r="B562" s="64" t="s">
        <v>419</v>
      </c>
      <c r="C562" s="1">
        <v>925</v>
      </c>
      <c r="D562" s="3" t="s">
        <v>8</v>
      </c>
      <c r="E562" s="3" t="s">
        <v>8</v>
      </c>
      <c r="F562" s="42" t="s">
        <v>22</v>
      </c>
      <c r="G562" s="42"/>
      <c r="H562" s="42"/>
      <c r="I562" s="42"/>
      <c r="J562" s="3"/>
      <c r="K562" s="40">
        <f t="shared" si="79"/>
        <v>4823.2000000000007</v>
      </c>
      <c r="L562" s="40">
        <f t="shared" si="79"/>
        <v>4823.2</v>
      </c>
      <c r="M562" s="40">
        <f t="shared" si="75"/>
        <v>99.999999999999972</v>
      </c>
      <c r="N562" s="6"/>
    </row>
    <row r="563" spans="1:14" s="7" customFormat="1" ht="46.8" x14ac:dyDescent="0.25">
      <c r="A563" s="32"/>
      <c r="B563" s="64" t="s">
        <v>420</v>
      </c>
      <c r="C563" s="1">
        <v>925</v>
      </c>
      <c r="D563" s="3" t="s">
        <v>8</v>
      </c>
      <c r="E563" s="3" t="s">
        <v>8</v>
      </c>
      <c r="F563" s="42" t="s">
        <v>22</v>
      </c>
      <c r="G563" s="42" t="s">
        <v>238</v>
      </c>
      <c r="H563" s="42"/>
      <c r="I563" s="42"/>
      <c r="J563" s="3"/>
      <c r="K563" s="40">
        <f t="shared" si="79"/>
        <v>4823.2000000000007</v>
      </c>
      <c r="L563" s="40">
        <f t="shared" si="79"/>
        <v>4823.2</v>
      </c>
      <c r="M563" s="40">
        <f t="shared" si="75"/>
        <v>99.999999999999972</v>
      </c>
      <c r="N563" s="6"/>
    </row>
    <row r="564" spans="1:14" s="7" customFormat="1" ht="62.4" x14ac:dyDescent="0.25">
      <c r="A564" s="32"/>
      <c r="B564" s="64" t="s">
        <v>195</v>
      </c>
      <c r="C564" s="1">
        <v>925</v>
      </c>
      <c r="D564" s="3" t="s">
        <v>8</v>
      </c>
      <c r="E564" s="3" t="s">
        <v>8</v>
      </c>
      <c r="F564" s="42" t="s">
        <v>22</v>
      </c>
      <c r="G564" s="42" t="s">
        <v>238</v>
      </c>
      <c r="H564" s="42" t="s">
        <v>2</v>
      </c>
      <c r="I564" s="42"/>
      <c r="J564" s="3"/>
      <c r="K564" s="40">
        <f t="shared" si="79"/>
        <v>4823.2000000000007</v>
      </c>
      <c r="L564" s="40">
        <f t="shared" si="79"/>
        <v>4823.2</v>
      </c>
      <c r="M564" s="40">
        <f t="shared" si="75"/>
        <v>99.999999999999972</v>
      </c>
      <c r="N564" s="6"/>
    </row>
    <row r="565" spans="1:14" s="7" customFormat="1" ht="124.8" x14ac:dyDescent="0.25">
      <c r="A565" s="33"/>
      <c r="B565" s="57" t="s">
        <v>421</v>
      </c>
      <c r="C565" s="1">
        <v>925</v>
      </c>
      <c r="D565" s="3" t="s">
        <v>8</v>
      </c>
      <c r="E565" s="3" t="s">
        <v>8</v>
      </c>
      <c r="F565" s="42" t="s">
        <v>22</v>
      </c>
      <c r="G565" s="42" t="s">
        <v>238</v>
      </c>
      <c r="H565" s="42" t="s">
        <v>2</v>
      </c>
      <c r="I565" s="42" t="s">
        <v>294</v>
      </c>
      <c r="J565" s="3"/>
      <c r="K565" s="40">
        <f t="shared" si="79"/>
        <v>4823.2000000000007</v>
      </c>
      <c r="L565" s="40">
        <f t="shared" si="79"/>
        <v>4823.2</v>
      </c>
      <c r="M565" s="40">
        <f t="shared" si="75"/>
        <v>99.999999999999972</v>
      </c>
      <c r="N565" s="6"/>
    </row>
    <row r="566" spans="1:14" s="7" customFormat="1" ht="46.8" x14ac:dyDescent="0.25">
      <c r="A566" s="34"/>
      <c r="B566" s="57" t="s">
        <v>81</v>
      </c>
      <c r="C566" s="1">
        <v>925</v>
      </c>
      <c r="D566" s="3" t="s">
        <v>8</v>
      </c>
      <c r="E566" s="3" t="s">
        <v>8</v>
      </c>
      <c r="F566" s="42" t="s">
        <v>22</v>
      </c>
      <c r="G566" s="42" t="s">
        <v>238</v>
      </c>
      <c r="H566" s="42" t="s">
        <v>2</v>
      </c>
      <c r="I566" s="42" t="s">
        <v>294</v>
      </c>
      <c r="J566" s="3" t="s">
        <v>82</v>
      </c>
      <c r="K566" s="40">
        <f>627.1+4196.1</f>
        <v>4823.2000000000007</v>
      </c>
      <c r="L566" s="40">
        <v>4823.2</v>
      </c>
      <c r="M566" s="40">
        <f t="shared" si="75"/>
        <v>99.999999999999972</v>
      </c>
      <c r="N566" s="6"/>
    </row>
    <row r="567" spans="1:14" s="7" customFormat="1" x14ac:dyDescent="0.25">
      <c r="A567" s="32"/>
      <c r="B567" s="57" t="s">
        <v>28</v>
      </c>
      <c r="C567" s="1">
        <v>925</v>
      </c>
      <c r="D567" s="3" t="s">
        <v>8</v>
      </c>
      <c r="E567" s="3" t="s">
        <v>25</v>
      </c>
      <c r="F567" s="3"/>
      <c r="G567" s="1"/>
      <c r="H567" s="3"/>
      <c r="I567" s="3"/>
      <c r="J567" s="3"/>
      <c r="K567" s="40">
        <f>SUM(K568+K612)</f>
        <v>97832.400000000009</v>
      </c>
      <c r="L567" s="40">
        <f>SUM(L568+L612)</f>
        <v>97563.500000000015</v>
      </c>
      <c r="M567" s="40">
        <f t="shared" si="75"/>
        <v>99.725142181935638</v>
      </c>
      <c r="N567" s="6"/>
    </row>
    <row r="568" spans="1:14" s="7" customFormat="1" ht="46.8" x14ac:dyDescent="0.25">
      <c r="A568" s="32"/>
      <c r="B568" s="57" t="s">
        <v>399</v>
      </c>
      <c r="C568" s="1">
        <v>925</v>
      </c>
      <c r="D568" s="3" t="s">
        <v>8</v>
      </c>
      <c r="E568" s="3" t="s">
        <v>25</v>
      </c>
      <c r="F568" s="3" t="s">
        <v>2</v>
      </c>
      <c r="G568" s="1"/>
      <c r="H568" s="3"/>
      <c r="I568" s="3"/>
      <c r="J568" s="3"/>
      <c r="K568" s="40">
        <f>SUM(K569)</f>
        <v>94334.8</v>
      </c>
      <c r="L568" s="40">
        <f>SUM(L569)</f>
        <v>94065.900000000009</v>
      </c>
      <c r="M568" s="40">
        <f t="shared" si="75"/>
        <v>99.714951428317022</v>
      </c>
      <c r="N568" s="6"/>
    </row>
    <row r="569" spans="1:14" s="7" customFormat="1" ht="62.4" x14ac:dyDescent="0.25">
      <c r="A569" s="32"/>
      <c r="B569" s="57" t="s">
        <v>400</v>
      </c>
      <c r="C569" s="1">
        <v>925</v>
      </c>
      <c r="D569" s="3" t="s">
        <v>8</v>
      </c>
      <c r="E569" s="3" t="s">
        <v>25</v>
      </c>
      <c r="F569" s="3" t="s">
        <v>2</v>
      </c>
      <c r="G569" s="1">
        <v>1</v>
      </c>
      <c r="H569" s="3"/>
      <c r="I569" s="3"/>
      <c r="J569" s="3"/>
      <c r="K569" s="40">
        <f>SUM(+K570+K584+K595+K609+K575)</f>
        <v>94334.8</v>
      </c>
      <c r="L569" s="40">
        <f>SUM(+L570+L584+L595+L609+L575)</f>
        <v>94065.900000000009</v>
      </c>
      <c r="M569" s="40">
        <f t="shared" si="75"/>
        <v>99.714951428317022</v>
      </c>
      <c r="N569" s="6"/>
    </row>
    <row r="570" spans="1:14" s="7" customFormat="1" ht="46.8" x14ac:dyDescent="0.25">
      <c r="A570" s="32"/>
      <c r="B570" s="59" t="s">
        <v>227</v>
      </c>
      <c r="C570" s="1">
        <v>925</v>
      </c>
      <c r="D570" s="3" t="s">
        <v>8</v>
      </c>
      <c r="E570" s="3" t="s">
        <v>25</v>
      </c>
      <c r="F570" s="3" t="s">
        <v>2</v>
      </c>
      <c r="G570" s="1">
        <v>1</v>
      </c>
      <c r="H570" s="3" t="s">
        <v>4</v>
      </c>
      <c r="I570" s="3"/>
      <c r="J570" s="3"/>
      <c r="K570" s="40">
        <f>SUM(K571)</f>
        <v>2000.6</v>
      </c>
      <c r="L570" s="40">
        <f>SUM(L571)</f>
        <v>2000.6</v>
      </c>
      <c r="M570" s="40">
        <f t="shared" si="75"/>
        <v>100</v>
      </c>
      <c r="N570" s="6"/>
    </row>
    <row r="571" spans="1:14" s="7" customFormat="1" ht="234" x14ac:dyDescent="0.25">
      <c r="A571" s="33"/>
      <c r="B571" s="57" t="s">
        <v>412</v>
      </c>
      <c r="C571" s="1">
        <v>925</v>
      </c>
      <c r="D571" s="3" t="s">
        <v>8</v>
      </c>
      <c r="E571" s="3" t="s">
        <v>25</v>
      </c>
      <c r="F571" s="3" t="s">
        <v>2</v>
      </c>
      <c r="G571" s="1">
        <v>1</v>
      </c>
      <c r="H571" s="3" t="s">
        <v>4</v>
      </c>
      <c r="I571" s="3" t="s">
        <v>263</v>
      </c>
      <c r="J571" s="3"/>
      <c r="K571" s="40">
        <f>SUM(K572:K574)</f>
        <v>2000.6</v>
      </c>
      <c r="L571" s="40">
        <f>SUM(L572:L574)</f>
        <v>2000.6</v>
      </c>
      <c r="M571" s="40">
        <f t="shared" si="75"/>
        <v>100</v>
      </c>
      <c r="N571" s="6"/>
    </row>
    <row r="572" spans="1:14" s="7" customFormat="1" ht="109.2" x14ac:dyDescent="0.25">
      <c r="A572" s="34"/>
      <c r="B572" s="57" t="s">
        <v>248</v>
      </c>
      <c r="C572" s="1">
        <v>925</v>
      </c>
      <c r="D572" s="3" t="s">
        <v>8</v>
      </c>
      <c r="E572" s="3" t="s">
        <v>25</v>
      </c>
      <c r="F572" s="3" t="s">
        <v>2</v>
      </c>
      <c r="G572" s="1">
        <v>1</v>
      </c>
      <c r="H572" s="3" t="s">
        <v>4</v>
      </c>
      <c r="I572" s="3" t="s">
        <v>263</v>
      </c>
      <c r="J572" s="3" t="s">
        <v>58</v>
      </c>
      <c r="K572" s="40">
        <v>54.4</v>
      </c>
      <c r="L572" s="40">
        <v>54.4</v>
      </c>
      <c r="M572" s="40">
        <f t="shared" si="75"/>
        <v>100</v>
      </c>
      <c r="N572" s="6"/>
    </row>
    <row r="573" spans="1:14" s="7" customFormat="1" ht="46.8" x14ac:dyDescent="0.25">
      <c r="A573" s="32"/>
      <c r="B573" s="57" t="s">
        <v>219</v>
      </c>
      <c r="C573" s="1">
        <v>925</v>
      </c>
      <c r="D573" s="3" t="s">
        <v>8</v>
      </c>
      <c r="E573" s="3" t="s">
        <v>25</v>
      </c>
      <c r="F573" s="3" t="s">
        <v>2</v>
      </c>
      <c r="G573" s="1">
        <v>1</v>
      </c>
      <c r="H573" s="3" t="s">
        <v>4</v>
      </c>
      <c r="I573" s="3" t="s">
        <v>263</v>
      </c>
      <c r="J573" s="3" t="s">
        <v>60</v>
      </c>
      <c r="K573" s="40">
        <v>5.2</v>
      </c>
      <c r="L573" s="40">
        <v>5.2</v>
      </c>
      <c r="M573" s="40">
        <f t="shared" si="75"/>
        <v>100</v>
      </c>
      <c r="N573" s="6"/>
    </row>
    <row r="574" spans="1:14" s="7" customFormat="1" ht="31.2" x14ac:dyDescent="0.25">
      <c r="A574" s="32"/>
      <c r="B574" s="57" t="s">
        <v>71</v>
      </c>
      <c r="C574" s="1">
        <v>925</v>
      </c>
      <c r="D574" s="3" t="s">
        <v>8</v>
      </c>
      <c r="E574" s="3" t="s">
        <v>25</v>
      </c>
      <c r="F574" s="3" t="s">
        <v>2</v>
      </c>
      <c r="G574" s="1">
        <v>1</v>
      </c>
      <c r="H574" s="3" t="s">
        <v>4</v>
      </c>
      <c r="I574" s="3" t="s">
        <v>263</v>
      </c>
      <c r="J574" s="3" t="s">
        <v>72</v>
      </c>
      <c r="K574" s="40">
        <v>1941</v>
      </c>
      <c r="L574" s="40">
        <v>1941</v>
      </c>
      <c r="M574" s="40">
        <f t="shared" si="75"/>
        <v>100</v>
      </c>
      <c r="N574" s="6"/>
    </row>
    <row r="575" spans="1:14" s="7" customFormat="1" ht="62.4" x14ac:dyDescent="0.25">
      <c r="A575" s="32"/>
      <c r="B575" s="57" t="s">
        <v>228</v>
      </c>
      <c r="C575" s="1">
        <v>925</v>
      </c>
      <c r="D575" s="3" t="s">
        <v>8</v>
      </c>
      <c r="E575" s="3" t="s">
        <v>25</v>
      </c>
      <c r="F575" s="42" t="s">
        <v>2</v>
      </c>
      <c r="G575" s="42" t="s">
        <v>147</v>
      </c>
      <c r="H575" s="42" t="s">
        <v>5</v>
      </c>
      <c r="I575" s="42"/>
      <c r="J575" s="3"/>
      <c r="K575" s="40">
        <f>SUM(K580+K576)</f>
        <v>2606.5999999999995</v>
      </c>
      <c r="L575" s="40">
        <f>SUM(L580+L576)</f>
        <v>2598.6000000000004</v>
      </c>
      <c r="M575" s="40">
        <f t="shared" si="75"/>
        <v>99.69308677971307</v>
      </c>
      <c r="N575" s="6"/>
    </row>
    <row r="576" spans="1:14" s="7" customFormat="1" ht="62.4" x14ac:dyDescent="0.25">
      <c r="A576" s="32"/>
      <c r="B576" s="57" t="s">
        <v>478</v>
      </c>
      <c r="C576" s="1">
        <v>925</v>
      </c>
      <c r="D576" s="3" t="s">
        <v>8</v>
      </c>
      <c r="E576" s="3" t="s">
        <v>25</v>
      </c>
      <c r="F576" s="42" t="s">
        <v>2</v>
      </c>
      <c r="G576" s="42" t="s">
        <v>147</v>
      </c>
      <c r="H576" s="42" t="s">
        <v>5</v>
      </c>
      <c r="I576" s="42" t="s">
        <v>229</v>
      </c>
      <c r="J576" s="3"/>
      <c r="K576" s="40">
        <f>SUM(K577:K579)</f>
        <v>1418.7999999999997</v>
      </c>
      <c r="L576" s="40">
        <f>SUM(L577:L579)</f>
        <v>1415.5</v>
      </c>
      <c r="M576" s="40">
        <f t="shared" si="75"/>
        <v>99.767409078094175</v>
      </c>
      <c r="N576" s="6"/>
    </row>
    <row r="577" spans="1:14" s="7" customFormat="1" ht="109.2" x14ac:dyDescent="0.25">
      <c r="A577" s="32"/>
      <c r="B577" s="57" t="s">
        <v>248</v>
      </c>
      <c r="C577" s="1">
        <v>925</v>
      </c>
      <c r="D577" s="3" t="s">
        <v>8</v>
      </c>
      <c r="E577" s="3" t="s">
        <v>25</v>
      </c>
      <c r="F577" s="42" t="s">
        <v>2</v>
      </c>
      <c r="G577" s="42" t="s">
        <v>147</v>
      </c>
      <c r="H577" s="42" t="s">
        <v>5</v>
      </c>
      <c r="I577" s="42" t="s">
        <v>229</v>
      </c>
      <c r="J577" s="3" t="s">
        <v>58</v>
      </c>
      <c r="K577" s="40">
        <f>6+29.8+5.8+65.2+42.8+18.1</f>
        <v>167.7</v>
      </c>
      <c r="L577" s="40">
        <v>164.6</v>
      </c>
      <c r="M577" s="40">
        <f t="shared" si="75"/>
        <v>98.151460942158621</v>
      </c>
      <c r="N577" s="6"/>
    </row>
    <row r="578" spans="1:14" s="7" customFormat="1" ht="46.8" x14ac:dyDescent="0.25">
      <c r="A578" s="33"/>
      <c r="B578" s="57" t="s">
        <v>219</v>
      </c>
      <c r="C578" s="1">
        <v>925</v>
      </c>
      <c r="D578" s="3" t="s">
        <v>8</v>
      </c>
      <c r="E578" s="3" t="s">
        <v>25</v>
      </c>
      <c r="F578" s="42" t="s">
        <v>2</v>
      </c>
      <c r="G578" s="42" t="s">
        <v>147</v>
      </c>
      <c r="H578" s="42" t="s">
        <v>5</v>
      </c>
      <c r="I578" s="42" t="s">
        <v>229</v>
      </c>
      <c r="J578" s="3" t="s">
        <v>60</v>
      </c>
      <c r="K578" s="40">
        <f>150+89.8+715.3-29.8+118.1-25.7-65.2-42.8+57.7-0.1</f>
        <v>967.29999999999984</v>
      </c>
      <c r="L578" s="40">
        <v>967.1</v>
      </c>
      <c r="M578" s="40">
        <f t="shared" si="75"/>
        <v>99.979323891243695</v>
      </c>
      <c r="N578" s="6"/>
    </row>
    <row r="579" spans="1:14" s="7" customFormat="1" ht="46.8" x14ac:dyDescent="0.25">
      <c r="A579" s="34"/>
      <c r="B579" s="57" t="s">
        <v>81</v>
      </c>
      <c r="C579" s="1">
        <v>925</v>
      </c>
      <c r="D579" s="3" t="s">
        <v>8</v>
      </c>
      <c r="E579" s="3" t="s">
        <v>25</v>
      </c>
      <c r="F579" s="42" t="s">
        <v>2</v>
      </c>
      <c r="G579" s="42" t="s">
        <v>147</v>
      </c>
      <c r="H579" s="42" t="s">
        <v>5</v>
      </c>
      <c r="I579" s="42" t="s">
        <v>229</v>
      </c>
      <c r="J579" s="3" t="s">
        <v>82</v>
      </c>
      <c r="K579" s="40">
        <f>954-715.3+20.9+25.7-1.5</f>
        <v>283.8</v>
      </c>
      <c r="L579" s="40">
        <v>283.8</v>
      </c>
      <c r="M579" s="40">
        <f t="shared" si="75"/>
        <v>100</v>
      </c>
      <c r="N579" s="6"/>
    </row>
    <row r="580" spans="1:14" s="7" customFormat="1" ht="109.2" x14ac:dyDescent="0.25">
      <c r="A580" s="32"/>
      <c r="B580" s="57" t="s">
        <v>261</v>
      </c>
      <c r="C580" s="1">
        <v>925</v>
      </c>
      <c r="D580" s="3" t="s">
        <v>8</v>
      </c>
      <c r="E580" s="3" t="s">
        <v>25</v>
      </c>
      <c r="F580" s="42" t="s">
        <v>2</v>
      </c>
      <c r="G580" s="42" t="s">
        <v>147</v>
      </c>
      <c r="H580" s="42" t="s">
        <v>5</v>
      </c>
      <c r="I580" s="42" t="s">
        <v>260</v>
      </c>
      <c r="J580" s="3"/>
      <c r="K580" s="40">
        <f>SUM(K581+K583+K582)</f>
        <v>1187.8</v>
      </c>
      <c r="L580" s="40">
        <f>SUM(L581+L583+L582)</f>
        <v>1183.1000000000001</v>
      </c>
      <c r="M580" s="40">
        <f t="shared" si="75"/>
        <v>99.604310489981501</v>
      </c>
      <c r="N580" s="6"/>
    </row>
    <row r="581" spans="1:14" s="7" customFormat="1" ht="109.2" x14ac:dyDescent="0.25">
      <c r="A581" s="32"/>
      <c r="B581" s="57" t="s">
        <v>248</v>
      </c>
      <c r="C581" s="1">
        <v>925</v>
      </c>
      <c r="D581" s="3" t="s">
        <v>8</v>
      </c>
      <c r="E581" s="3" t="s">
        <v>25</v>
      </c>
      <c r="F581" s="42" t="s">
        <v>2</v>
      </c>
      <c r="G581" s="42" t="s">
        <v>147</v>
      </c>
      <c r="H581" s="42" t="s">
        <v>5</v>
      </c>
      <c r="I581" s="42" t="s">
        <v>260</v>
      </c>
      <c r="J581" s="3" t="s">
        <v>58</v>
      </c>
      <c r="K581" s="40">
        <f>100+89.7+106.2+97.7</f>
        <v>393.59999999999997</v>
      </c>
      <c r="L581" s="40">
        <v>388.9</v>
      </c>
      <c r="M581" s="40">
        <f t="shared" si="75"/>
        <v>98.805894308943081</v>
      </c>
      <c r="N581" s="6"/>
    </row>
    <row r="582" spans="1:14" s="7" customFormat="1" ht="46.8" x14ac:dyDescent="0.25">
      <c r="A582" s="32"/>
      <c r="B582" s="57" t="s">
        <v>219</v>
      </c>
      <c r="C582" s="1">
        <v>925</v>
      </c>
      <c r="D582" s="3" t="s">
        <v>8</v>
      </c>
      <c r="E582" s="3" t="s">
        <v>25</v>
      </c>
      <c r="F582" s="42" t="s">
        <v>2</v>
      </c>
      <c r="G582" s="42" t="s">
        <v>147</v>
      </c>
      <c r="H582" s="42" t="s">
        <v>5</v>
      </c>
      <c r="I582" s="42" t="s">
        <v>260</v>
      </c>
      <c r="J582" s="3" t="s">
        <v>60</v>
      </c>
      <c r="K582" s="40">
        <v>29.7</v>
      </c>
      <c r="L582" s="40">
        <v>29.7</v>
      </c>
      <c r="M582" s="40">
        <f t="shared" si="75"/>
        <v>100</v>
      </c>
      <c r="N582" s="6"/>
    </row>
    <row r="583" spans="1:14" s="7" customFormat="1" ht="46.8" x14ac:dyDescent="0.25">
      <c r="A583" s="32"/>
      <c r="B583" s="57" t="s">
        <v>81</v>
      </c>
      <c r="C583" s="1">
        <v>925</v>
      </c>
      <c r="D583" s="3" t="s">
        <v>8</v>
      </c>
      <c r="E583" s="3" t="s">
        <v>25</v>
      </c>
      <c r="F583" s="42" t="s">
        <v>2</v>
      </c>
      <c r="G583" s="42" t="s">
        <v>147</v>
      </c>
      <c r="H583" s="42" t="s">
        <v>5</v>
      </c>
      <c r="I583" s="42" t="s">
        <v>260</v>
      </c>
      <c r="J583" s="3" t="s">
        <v>82</v>
      </c>
      <c r="K583" s="40">
        <f>306.6+93.8+20+344.1</f>
        <v>764.5</v>
      </c>
      <c r="L583" s="40">
        <v>764.5</v>
      </c>
      <c r="M583" s="40">
        <f t="shared" si="75"/>
        <v>100</v>
      </c>
      <c r="N583" s="6"/>
    </row>
    <row r="584" spans="1:14" s="7" customFormat="1" ht="109.2" x14ac:dyDescent="0.25">
      <c r="A584" s="33"/>
      <c r="B584" s="57" t="s">
        <v>185</v>
      </c>
      <c r="C584" s="1">
        <v>925</v>
      </c>
      <c r="D584" s="3" t="s">
        <v>8</v>
      </c>
      <c r="E584" s="3" t="s">
        <v>25</v>
      </c>
      <c r="F584" s="3" t="s">
        <v>2</v>
      </c>
      <c r="G584" s="1">
        <v>1</v>
      </c>
      <c r="H584" s="3" t="s">
        <v>6</v>
      </c>
      <c r="I584" s="3"/>
      <c r="J584" s="3"/>
      <c r="K584" s="40">
        <f>SUM(K588+K585+K591+K593)</f>
        <v>13400.4</v>
      </c>
      <c r="L584" s="40">
        <f>SUM(L588+L585+L591+L593)</f>
        <v>13388.199999999999</v>
      </c>
      <c r="M584" s="40">
        <f t="shared" si="75"/>
        <v>99.908957941553979</v>
      </c>
      <c r="N584" s="6"/>
    </row>
    <row r="585" spans="1:14" s="7" customFormat="1" ht="46.8" x14ac:dyDescent="0.25">
      <c r="A585" s="34"/>
      <c r="B585" s="62" t="s">
        <v>247</v>
      </c>
      <c r="C585" s="1">
        <v>925</v>
      </c>
      <c r="D585" s="3" t="s">
        <v>8</v>
      </c>
      <c r="E585" s="3" t="s">
        <v>25</v>
      </c>
      <c r="F585" s="52" t="s">
        <v>2</v>
      </c>
      <c r="G585" s="52" t="s">
        <v>147</v>
      </c>
      <c r="H585" s="52" t="s">
        <v>6</v>
      </c>
      <c r="I585" s="52" t="s">
        <v>249</v>
      </c>
      <c r="J585" s="3"/>
      <c r="K585" s="40">
        <f>K586+K587</f>
        <v>3154.7999999999997</v>
      </c>
      <c r="L585" s="40">
        <f>L586+L587</f>
        <v>3142.6000000000004</v>
      </c>
      <c r="M585" s="40">
        <f t="shared" si="75"/>
        <v>99.613287688601517</v>
      </c>
      <c r="N585" s="6"/>
    </row>
    <row r="586" spans="1:14" s="7" customFormat="1" ht="109.2" x14ac:dyDescent="0.25">
      <c r="A586" s="32"/>
      <c r="B586" s="57" t="s">
        <v>248</v>
      </c>
      <c r="C586" s="1">
        <v>925</v>
      </c>
      <c r="D586" s="3" t="s">
        <v>8</v>
      </c>
      <c r="E586" s="3" t="s">
        <v>25</v>
      </c>
      <c r="F586" s="52" t="s">
        <v>2</v>
      </c>
      <c r="G586" s="52" t="s">
        <v>147</v>
      </c>
      <c r="H586" s="52" t="s">
        <v>6</v>
      </c>
      <c r="I586" s="52" t="s">
        <v>249</v>
      </c>
      <c r="J586" s="3" t="s">
        <v>58</v>
      </c>
      <c r="K586" s="40">
        <f>50+54.2+40.6+17.7</f>
        <v>162.5</v>
      </c>
      <c r="L586" s="40">
        <v>150.30000000000001</v>
      </c>
      <c r="M586" s="40">
        <f t="shared" ref="M586:M636" si="80">L586/K586*100</f>
        <v>92.492307692307691</v>
      </c>
      <c r="N586" s="6"/>
    </row>
    <row r="587" spans="1:14" s="7" customFormat="1" ht="46.8" x14ac:dyDescent="0.25">
      <c r="A587" s="32"/>
      <c r="B587" s="57" t="s">
        <v>81</v>
      </c>
      <c r="C587" s="1">
        <v>925</v>
      </c>
      <c r="D587" s="3" t="s">
        <v>8</v>
      </c>
      <c r="E587" s="3" t="s">
        <v>25</v>
      </c>
      <c r="F587" s="52" t="s">
        <v>2</v>
      </c>
      <c r="G587" s="52" t="s">
        <v>147</v>
      </c>
      <c r="H587" s="52" t="s">
        <v>6</v>
      </c>
      <c r="I587" s="52" t="s">
        <v>249</v>
      </c>
      <c r="J587" s="3" t="s">
        <v>82</v>
      </c>
      <c r="K587" s="40">
        <f>1066.4-226.9-141.8+714.5+31.3+553.5+390.9+16+323.1+265.2+0.1</f>
        <v>2992.2999999999997</v>
      </c>
      <c r="L587" s="40">
        <v>2992.3</v>
      </c>
      <c r="M587" s="40">
        <f t="shared" si="80"/>
        <v>100.00000000000003</v>
      </c>
      <c r="N587" s="6"/>
    </row>
    <row r="588" spans="1:14" s="7" customFormat="1" ht="46.8" x14ac:dyDescent="0.25">
      <c r="A588" s="32"/>
      <c r="B588" s="62" t="s">
        <v>422</v>
      </c>
      <c r="C588" s="1">
        <v>925</v>
      </c>
      <c r="D588" s="3" t="s">
        <v>8</v>
      </c>
      <c r="E588" s="3" t="s">
        <v>25</v>
      </c>
      <c r="F588" s="3" t="s">
        <v>2</v>
      </c>
      <c r="G588" s="1">
        <v>1</v>
      </c>
      <c r="H588" s="3" t="s">
        <v>6</v>
      </c>
      <c r="I588" s="3" t="s">
        <v>196</v>
      </c>
      <c r="J588" s="3"/>
      <c r="K588" s="40">
        <f t="shared" ref="K588:L588" si="81">SUM(K589:K590)</f>
        <v>960</v>
      </c>
      <c r="L588" s="40">
        <f t="shared" si="81"/>
        <v>960</v>
      </c>
      <c r="M588" s="40">
        <f t="shared" si="80"/>
        <v>100</v>
      </c>
      <c r="N588" s="6"/>
    </row>
    <row r="589" spans="1:14" s="7" customFormat="1" ht="109.2" x14ac:dyDescent="0.25">
      <c r="A589" s="32"/>
      <c r="B589" s="57" t="s">
        <v>248</v>
      </c>
      <c r="C589" s="1">
        <v>925</v>
      </c>
      <c r="D589" s="3" t="s">
        <v>8</v>
      </c>
      <c r="E589" s="3" t="s">
        <v>25</v>
      </c>
      <c r="F589" s="3" t="s">
        <v>2</v>
      </c>
      <c r="G589" s="1">
        <v>1</v>
      </c>
      <c r="H589" s="3" t="s">
        <v>6</v>
      </c>
      <c r="I589" s="3" t="s">
        <v>196</v>
      </c>
      <c r="J589" s="3" t="s">
        <v>58</v>
      </c>
      <c r="K589" s="40">
        <f>15+21+36</f>
        <v>72</v>
      </c>
      <c r="L589" s="40">
        <v>72</v>
      </c>
      <c r="M589" s="40">
        <f t="shared" si="80"/>
        <v>100</v>
      </c>
      <c r="N589" s="6"/>
    </row>
    <row r="590" spans="1:14" s="7" customFormat="1" ht="46.8" x14ac:dyDescent="0.25">
      <c r="A590" s="33"/>
      <c r="B590" s="64" t="s">
        <v>81</v>
      </c>
      <c r="C590" s="1">
        <v>925</v>
      </c>
      <c r="D590" s="3" t="s">
        <v>8</v>
      </c>
      <c r="E590" s="3" t="s">
        <v>25</v>
      </c>
      <c r="F590" s="3" t="s">
        <v>2</v>
      </c>
      <c r="G590" s="1">
        <v>1</v>
      </c>
      <c r="H590" s="3" t="s">
        <v>6</v>
      </c>
      <c r="I590" s="3" t="s">
        <v>196</v>
      </c>
      <c r="J590" s="3" t="s">
        <v>82</v>
      </c>
      <c r="K590" s="40">
        <f>255+181.8+43.2+408</f>
        <v>888</v>
      </c>
      <c r="L590" s="40">
        <v>888</v>
      </c>
      <c r="M590" s="40">
        <f t="shared" si="80"/>
        <v>100</v>
      </c>
      <c r="N590" s="6"/>
    </row>
    <row r="591" spans="1:14" s="7" customFormat="1" ht="93.6" x14ac:dyDescent="0.25">
      <c r="A591" s="34"/>
      <c r="B591" s="75" t="s">
        <v>292</v>
      </c>
      <c r="C591" s="1">
        <v>925</v>
      </c>
      <c r="D591" s="3" t="s">
        <v>8</v>
      </c>
      <c r="E591" s="3" t="s">
        <v>25</v>
      </c>
      <c r="F591" s="3" t="s">
        <v>2</v>
      </c>
      <c r="G591" s="1">
        <v>1</v>
      </c>
      <c r="H591" s="3" t="s">
        <v>6</v>
      </c>
      <c r="I591" s="3" t="s">
        <v>293</v>
      </c>
      <c r="J591" s="3"/>
      <c r="K591" s="40">
        <f>SUM(K592)</f>
        <v>9266.8000000000011</v>
      </c>
      <c r="L591" s="40">
        <f>SUM(L592)</f>
        <v>9266.7999999999993</v>
      </c>
      <c r="M591" s="40">
        <f t="shared" si="80"/>
        <v>99.999999999999972</v>
      </c>
      <c r="N591" s="6"/>
    </row>
    <row r="592" spans="1:14" s="7" customFormat="1" ht="46.8" x14ac:dyDescent="0.25">
      <c r="A592" s="32"/>
      <c r="B592" s="64" t="s">
        <v>81</v>
      </c>
      <c r="C592" s="1">
        <v>925</v>
      </c>
      <c r="D592" s="3" t="s">
        <v>8</v>
      </c>
      <c r="E592" s="3" t="s">
        <v>25</v>
      </c>
      <c r="F592" s="3" t="s">
        <v>2</v>
      </c>
      <c r="G592" s="1">
        <v>1</v>
      </c>
      <c r="H592" s="3" t="s">
        <v>6</v>
      </c>
      <c r="I592" s="3" t="s">
        <v>293</v>
      </c>
      <c r="J592" s="3" t="s">
        <v>82</v>
      </c>
      <c r="K592" s="40">
        <f>4233.3-2116.6+2200+2033.2+0.1+2116.6+800.2</f>
        <v>9266.8000000000011</v>
      </c>
      <c r="L592" s="40">
        <v>9266.7999999999993</v>
      </c>
      <c r="M592" s="40">
        <f t="shared" si="80"/>
        <v>99.999999999999972</v>
      </c>
      <c r="N592" s="6"/>
    </row>
    <row r="593" spans="1:14" s="7" customFormat="1" ht="187.2" x14ac:dyDescent="0.25">
      <c r="A593" s="32"/>
      <c r="B593" s="68" t="s">
        <v>402</v>
      </c>
      <c r="C593" s="1">
        <v>925</v>
      </c>
      <c r="D593" s="3" t="s">
        <v>8</v>
      </c>
      <c r="E593" s="3" t="s">
        <v>25</v>
      </c>
      <c r="F593" s="3" t="s">
        <v>2</v>
      </c>
      <c r="G593" s="1">
        <v>1</v>
      </c>
      <c r="H593" s="3" t="s">
        <v>6</v>
      </c>
      <c r="I593" s="3" t="s">
        <v>186</v>
      </c>
      <c r="J593" s="3"/>
      <c r="K593" s="40">
        <f>SUM(K594)</f>
        <v>18.8</v>
      </c>
      <c r="L593" s="40">
        <f>SUM(L594)</f>
        <v>18.8</v>
      </c>
      <c r="M593" s="40">
        <f t="shared" si="80"/>
        <v>100</v>
      </c>
      <c r="N593" s="6"/>
    </row>
    <row r="594" spans="1:14" s="7" customFormat="1" ht="109.2" x14ac:dyDescent="0.25">
      <c r="A594" s="33"/>
      <c r="B594" s="57" t="s">
        <v>248</v>
      </c>
      <c r="C594" s="1">
        <v>925</v>
      </c>
      <c r="D594" s="3" t="s">
        <v>8</v>
      </c>
      <c r="E594" s="3" t="s">
        <v>25</v>
      </c>
      <c r="F594" s="3" t="s">
        <v>2</v>
      </c>
      <c r="G594" s="1">
        <v>1</v>
      </c>
      <c r="H594" s="3" t="s">
        <v>6</v>
      </c>
      <c r="I594" s="3" t="s">
        <v>186</v>
      </c>
      <c r="J594" s="3" t="s">
        <v>58</v>
      </c>
      <c r="K594" s="40">
        <f>17+2.9-1.2+0.1</f>
        <v>18.8</v>
      </c>
      <c r="L594" s="40">
        <v>18.8</v>
      </c>
      <c r="M594" s="40">
        <f t="shared" si="80"/>
        <v>100</v>
      </c>
      <c r="N594" s="6"/>
    </row>
    <row r="595" spans="1:14" s="7" customFormat="1" ht="93.6" x14ac:dyDescent="0.25">
      <c r="A595" s="34"/>
      <c r="B595" s="62" t="s">
        <v>187</v>
      </c>
      <c r="C595" s="1">
        <v>925</v>
      </c>
      <c r="D595" s="3" t="s">
        <v>8</v>
      </c>
      <c r="E595" s="3" t="s">
        <v>25</v>
      </c>
      <c r="F595" s="3" t="s">
        <v>2</v>
      </c>
      <c r="G595" s="1">
        <v>1</v>
      </c>
      <c r="H595" s="3" t="s">
        <v>7</v>
      </c>
      <c r="I595" s="3"/>
      <c r="J595" s="3"/>
      <c r="K595" s="40">
        <f>SUM(K596+K600+K606+K604)</f>
        <v>76296</v>
      </c>
      <c r="L595" s="40">
        <f>SUM(L596+L600+L606+L604)</f>
        <v>76047.3</v>
      </c>
      <c r="M595" s="40">
        <f t="shared" si="80"/>
        <v>99.674032714690156</v>
      </c>
      <c r="N595" s="6"/>
    </row>
    <row r="596" spans="1:14" s="7" customFormat="1" ht="31.2" x14ac:dyDescent="0.25">
      <c r="A596" s="32"/>
      <c r="B596" s="57" t="s">
        <v>56</v>
      </c>
      <c r="C596" s="1">
        <v>925</v>
      </c>
      <c r="D596" s="3" t="s">
        <v>8</v>
      </c>
      <c r="E596" s="3" t="s">
        <v>25</v>
      </c>
      <c r="F596" s="3" t="s">
        <v>2</v>
      </c>
      <c r="G596" s="1">
        <v>1</v>
      </c>
      <c r="H596" s="3" t="s">
        <v>7</v>
      </c>
      <c r="I596" s="3" t="s">
        <v>119</v>
      </c>
      <c r="J596" s="3"/>
      <c r="K596" s="40">
        <f>SUM(K597:K599)</f>
        <v>5217.8999999999996</v>
      </c>
      <c r="L596" s="40">
        <f>SUM(L597:L599)</f>
        <v>5217.8999999999996</v>
      </c>
      <c r="M596" s="40">
        <f t="shared" si="80"/>
        <v>100</v>
      </c>
      <c r="N596" s="6"/>
    </row>
    <row r="597" spans="1:14" s="7" customFormat="1" ht="62.4" x14ac:dyDescent="0.25">
      <c r="A597" s="32"/>
      <c r="B597" s="57" t="s">
        <v>57</v>
      </c>
      <c r="C597" s="1">
        <v>925</v>
      </c>
      <c r="D597" s="3" t="s">
        <v>8</v>
      </c>
      <c r="E597" s="3" t="s">
        <v>25</v>
      </c>
      <c r="F597" s="3" t="s">
        <v>2</v>
      </c>
      <c r="G597" s="1">
        <v>1</v>
      </c>
      <c r="H597" s="3" t="s">
        <v>7</v>
      </c>
      <c r="I597" s="3" t="s">
        <v>119</v>
      </c>
      <c r="J597" s="3" t="s">
        <v>58</v>
      </c>
      <c r="K597" s="40">
        <f>4993.4+147.8</f>
        <v>5141.2</v>
      </c>
      <c r="L597" s="40">
        <v>5141.2</v>
      </c>
      <c r="M597" s="40">
        <f t="shared" si="80"/>
        <v>100</v>
      </c>
      <c r="N597" s="6"/>
    </row>
    <row r="598" spans="1:14" s="7" customFormat="1" ht="46.8" x14ac:dyDescent="0.25">
      <c r="A598" s="32"/>
      <c r="B598" s="57" t="s">
        <v>219</v>
      </c>
      <c r="C598" s="1">
        <v>925</v>
      </c>
      <c r="D598" s="3" t="s">
        <v>8</v>
      </c>
      <c r="E598" s="3" t="s">
        <v>25</v>
      </c>
      <c r="F598" s="3" t="s">
        <v>2</v>
      </c>
      <c r="G598" s="1">
        <v>1</v>
      </c>
      <c r="H598" s="3" t="s">
        <v>7</v>
      </c>
      <c r="I598" s="3" t="s">
        <v>119</v>
      </c>
      <c r="J598" s="3" t="s">
        <v>60</v>
      </c>
      <c r="K598" s="40">
        <v>75.900000000000006</v>
      </c>
      <c r="L598" s="40">
        <v>75.900000000000006</v>
      </c>
      <c r="M598" s="40">
        <f t="shared" si="80"/>
        <v>100</v>
      </c>
      <c r="N598" s="6"/>
    </row>
    <row r="599" spans="1:14" s="7" customFormat="1" x14ac:dyDescent="0.25">
      <c r="A599" s="32"/>
      <c r="B599" s="57" t="s">
        <v>62</v>
      </c>
      <c r="C599" s="1">
        <v>925</v>
      </c>
      <c r="D599" s="3" t="s">
        <v>8</v>
      </c>
      <c r="E599" s="3" t="s">
        <v>25</v>
      </c>
      <c r="F599" s="3" t="s">
        <v>2</v>
      </c>
      <c r="G599" s="1">
        <v>1</v>
      </c>
      <c r="H599" s="3" t="s">
        <v>7</v>
      </c>
      <c r="I599" s="3" t="s">
        <v>119</v>
      </c>
      <c r="J599" s="3" t="s">
        <v>63</v>
      </c>
      <c r="K599" s="40">
        <f>1-0.2</f>
        <v>0.8</v>
      </c>
      <c r="L599" s="40">
        <v>0.8</v>
      </c>
      <c r="M599" s="40">
        <f t="shared" si="80"/>
        <v>100</v>
      </c>
      <c r="N599" s="6"/>
    </row>
    <row r="600" spans="1:14" s="7" customFormat="1" ht="78" x14ac:dyDescent="0.25">
      <c r="A600" s="32"/>
      <c r="B600" s="62" t="s">
        <v>190</v>
      </c>
      <c r="C600" s="1">
        <v>925</v>
      </c>
      <c r="D600" s="3" t="s">
        <v>8</v>
      </c>
      <c r="E600" s="3" t="s">
        <v>25</v>
      </c>
      <c r="F600" s="3" t="s">
        <v>2</v>
      </c>
      <c r="G600" s="1">
        <v>1</v>
      </c>
      <c r="H600" s="3" t="s">
        <v>7</v>
      </c>
      <c r="I600" s="3" t="s">
        <v>134</v>
      </c>
      <c r="J600" s="3"/>
      <c r="K600" s="40">
        <f>SUM(K601:K603)</f>
        <v>62592.9</v>
      </c>
      <c r="L600" s="40">
        <f>SUM(L601:L603)</f>
        <v>62344.200000000004</v>
      </c>
      <c r="M600" s="40">
        <f t="shared" si="80"/>
        <v>99.602670590434386</v>
      </c>
      <c r="N600" s="6"/>
    </row>
    <row r="601" spans="1:14" s="7" customFormat="1" ht="62.4" x14ac:dyDescent="0.25">
      <c r="A601" s="32"/>
      <c r="B601" s="57" t="s">
        <v>57</v>
      </c>
      <c r="C601" s="1">
        <v>925</v>
      </c>
      <c r="D601" s="3" t="s">
        <v>8</v>
      </c>
      <c r="E601" s="3" t="s">
        <v>25</v>
      </c>
      <c r="F601" s="3" t="s">
        <v>2</v>
      </c>
      <c r="G601" s="1">
        <v>1</v>
      </c>
      <c r="H601" s="3" t="s">
        <v>7</v>
      </c>
      <c r="I601" s="3" t="s">
        <v>134</v>
      </c>
      <c r="J601" s="3" t="s">
        <v>58</v>
      </c>
      <c r="K601" s="40">
        <v>54744.9</v>
      </c>
      <c r="L601" s="40">
        <v>54744.9</v>
      </c>
      <c r="M601" s="40">
        <f t="shared" si="80"/>
        <v>100</v>
      </c>
      <c r="N601" s="6"/>
    </row>
    <row r="602" spans="1:14" s="7" customFormat="1" ht="46.8" x14ac:dyDescent="0.25">
      <c r="A602" s="32"/>
      <c r="B602" s="57" t="s">
        <v>219</v>
      </c>
      <c r="C602" s="1">
        <v>925</v>
      </c>
      <c r="D602" s="3" t="s">
        <v>8</v>
      </c>
      <c r="E602" s="3" t="s">
        <v>25</v>
      </c>
      <c r="F602" s="3" t="s">
        <v>2</v>
      </c>
      <c r="G602" s="1">
        <v>1</v>
      </c>
      <c r="H602" s="3" t="s">
        <v>7</v>
      </c>
      <c r="I602" s="3" t="s">
        <v>134</v>
      </c>
      <c r="J602" s="3" t="s">
        <v>60</v>
      </c>
      <c r="K602" s="40">
        <v>7811.2</v>
      </c>
      <c r="L602" s="40">
        <v>7562.5</v>
      </c>
      <c r="M602" s="40">
        <f t="shared" si="80"/>
        <v>96.816110200737398</v>
      </c>
      <c r="N602" s="6"/>
    </row>
    <row r="603" spans="1:14" s="7" customFormat="1" x14ac:dyDescent="0.25">
      <c r="A603" s="33"/>
      <c r="B603" s="57" t="s">
        <v>62</v>
      </c>
      <c r="C603" s="1">
        <v>925</v>
      </c>
      <c r="D603" s="3" t="s">
        <v>8</v>
      </c>
      <c r="E603" s="3" t="s">
        <v>25</v>
      </c>
      <c r="F603" s="3" t="s">
        <v>2</v>
      </c>
      <c r="G603" s="1">
        <v>1</v>
      </c>
      <c r="H603" s="3" t="s">
        <v>7</v>
      </c>
      <c r="I603" s="3" t="s">
        <v>134</v>
      </c>
      <c r="J603" s="3" t="s">
        <v>63</v>
      </c>
      <c r="K603" s="40">
        <v>36.799999999999997</v>
      </c>
      <c r="L603" s="40">
        <v>36.799999999999997</v>
      </c>
      <c r="M603" s="40">
        <f t="shared" si="80"/>
        <v>100</v>
      </c>
      <c r="N603" s="6"/>
    </row>
    <row r="604" spans="1:14" s="7" customFormat="1" ht="124.8" x14ac:dyDescent="0.25">
      <c r="A604" s="34"/>
      <c r="B604" s="74" t="s">
        <v>423</v>
      </c>
      <c r="C604" s="1">
        <v>925</v>
      </c>
      <c r="D604" s="3" t="s">
        <v>8</v>
      </c>
      <c r="E604" s="3" t="s">
        <v>25</v>
      </c>
      <c r="F604" s="3" t="s">
        <v>2</v>
      </c>
      <c r="G604" s="1">
        <v>1</v>
      </c>
      <c r="H604" s="3" t="s">
        <v>7</v>
      </c>
      <c r="I604" s="3" t="s">
        <v>198</v>
      </c>
      <c r="J604" s="3"/>
      <c r="K604" s="40">
        <f>SUM(K605)</f>
        <v>88.5</v>
      </c>
      <c r="L604" s="40">
        <f>SUM(L605)</f>
        <v>88.5</v>
      </c>
      <c r="M604" s="40">
        <f t="shared" si="80"/>
        <v>100</v>
      </c>
      <c r="N604" s="6"/>
    </row>
    <row r="605" spans="1:14" s="7" customFormat="1" ht="62.4" x14ac:dyDescent="0.25">
      <c r="A605" s="32"/>
      <c r="B605" s="57" t="s">
        <v>57</v>
      </c>
      <c r="C605" s="1">
        <v>925</v>
      </c>
      <c r="D605" s="3" t="s">
        <v>8</v>
      </c>
      <c r="E605" s="3" t="s">
        <v>25</v>
      </c>
      <c r="F605" s="3" t="s">
        <v>2</v>
      </c>
      <c r="G605" s="1">
        <v>1</v>
      </c>
      <c r="H605" s="3" t="s">
        <v>7</v>
      </c>
      <c r="I605" s="3" t="s">
        <v>198</v>
      </c>
      <c r="J605" s="3" t="s">
        <v>58</v>
      </c>
      <c r="K605" s="40">
        <f>282.6-10.3-183.8</f>
        <v>88.5</v>
      </c>
      <c r="L605" s="40">
        <v>88.5</v>
      </c>
      <c r="M605" s="40">
        <f t="shared" si="80"/>
        <v>100</v>
      </c>
      <c r="N605" s="6"/>
    </row>
    <row r="606" spans="1:14" s="7" customFormat="1" ht="124.8" x14ac:dyDescent="0.25">
      <c r="A606" s="32"/>
      <c r="B606" s="64" t="s">
        <v>403</v>
      </c>
      <c r="C606" s="1">
        <v>925</v>
      </c>
      <c r="D606" s="3" t="s">
        <v>8</v>
      </c>
      <c r="E606" s="3" t="s">
        <v>25</v>
      </c>
      <c r="F606" s="3" t="s">
        <v>2</v>
      </c>
      <c r="G606" s="1">
        <v>1</v>
      </c>
      <c r="H606" s="3" t="s">
        <v>7</v>
      </c>
      <c r="I606" s="3" t="s">
        <v>189</v>
      </c>
      <c r="J606" s="3"/>
      <c r="K606" s="40">
        <f>SUM(K607:K608)</f>
        <v>8396.6999999999989</v>
      </c>
      <c r="L606" s="40">
        <f>SUM(L607:L608)</f>
        <v>8396.6999999999989</v>
      </c>
      <c r="M606" s="40">
        <f t="shared" si="80"/>
        <v>100</v>
      </c>
      <c r="N606" s="6"/>
    </row>
    <row r="607" spans="1:14" s="7" customFormat="1" ht="62.4" x14ac:dyDescent="0.25">
      <c r="A607" s="32"/>
      <c r="B607" s="57" t="s">
        <v>57</v>
      </c>
      <c r="C607" s="1">
        <v>925</v>
      </c>
      <c r="D607" s="3" t="s">
        <v>8</v>
      </c>
      <c r="E607" s="3" t="s">
        <v>25</v>
      </c>
      <c r="F607" s="3" t="s">
        <v>2</v>
      </c>
      <c r="G607" s="1">
        <v>1</v>
      </c>
      <c r="H607" s="3" t="s">
        <v>7</v>
      </c>
      <c r="I607" s="3" t="s">
        <v>189</v>
      </c>
      <c r="J607" s="3" t="s">
        <v>58</v>
      </c>
      <c r="K607" s="40">
        <f>7984.3+139.9+31.7</f>
        <v>8155.9</v>
      </c>
      <c r="L607" s="40">
        <v>8155.9</v>
      </c>
      <c r="M607" s="40">
        <f t="shared" si="80"/>
        <v>100</v>
      </c>
      <c r="N607" s="6"/>
    </row>
    <row r="608" spans="1:14" s="7" customFormat="1" ht="46.8" x14ac:dyDescent="0.25">
      <c r="A608" s="32"/>
      <c r="B608" s="57" t="s">
        <v>219</v>
      </c>
      <c r="C608" s="1">
        <v>925</v>
      </c>
      <c r="D608" s="3" t="s">
        <v>8</v>
      </c>
      <c r="E608" s="3" t="s">
        <v>25</v>
      </c>
      <c r="F608" s="3" t="s">
        <v>2</v>
      </c>
      <c r="G608" s="1">
        <v>1</v>
      </c>
      <c r="H608" s="3" t="s">
        <v>7</v>
      </c>
      <c r="I608" s="3" t="s">
        <v>189</v>
      </c>
      <c r="J608" s="3" t="s">
        <v>60</v>
      </c>
      <c r="K608" s="40">
        <v>240.8</v>
      </c>
      <c r="L608" s="40">
        <v>240.8</v>
      </c>
      <c r="M608" s="40">
        <f t="shared" si="80"/>
        <v>100</v>
      </c>
      <c r="N608" s="6"/>
    </row>
    <row r="609" spans="1:14" s="7" customFormat="1" ht="46.8" x14ac:dyDescent="0.25">
      <c r="A609" s="33"/>
      <c r="B609" s="57" t="s">
        <v>192</v>
      </c>
      <c r="C609" s="1">
        <v>925</v>
      </c>
      <c r="D609" s="3" t="s">
        <v>8</v>
      </c>
      <c r="E609" s="3" t="s">
        <v>25</v>
      </c>
      <c r="F609" s="3" t="s">
        <v>2</v>
      </c>
      <c r="G609" s="1">
        <v>1</v>
      </c>
      <c r="H609" s="3" t="s">
        <v>31</v>
      </c>
      <c r="I609" s="3"/>
      <c r="J609" s="3"/>
      <c r="K609" s="40">
        <f>SUM(K610)</f>
        <v>31.2</v>
      </c>
      <c r="L609" s="40">
        <f>SUM(L610)</f>
        <v>31.2</v>
      </c>
      <c r="M609" s="40">
        <f t="shared" si="80"/>
        <v>100</v>
      </c>
      <c r="N609" s="6"/>
    </row>
    <row r="610" spans="1:14" s="7" customFormat="1" ht="93.6" x14ac:dyDescent="0.25">
      <c r="A610" s="34"/>
      <c r="B610" s="57" t="s">
        <v>98</v>
      </c>
      <c r="C610" s="1">
        <v>925</v>
      </c>
      <c r="D610" s="3" t="s">
        <v>8</v>
      </c>
      <c r="E610" s="3" t="s">
        <v>25</v>
      </c>
      <c r="F610" s="3" t="s">
        <v>2</v>
      </c>
      <c r="G610" s="1">
        <v>1</v>
      </c>
      <c r="H610" s="3" t="s">
        <v>31</v>
      </c>
      <c r="I610" s="3" t="s">
        <v>194</v>
      </c>
      <c r="J610" s="3"/>
      <c r="K610" s="40">
        <f>SUM(K611)</f>
        <v>31.2</v>
      </c>
      <c r="L610" s="40">
        <f>SUM(L611)</f>
        <v>31.2</v>
      </c>
      <c r="M610" s="40">
        <f t="shared" si="80"/>
        <v>100</v>
      </c>
      <c r="N610" s="6"/>
    </row>
    <row r="611" spans="1:14" s="7" customFormat="1" ht="62.4" x14ac:dyDescent="0.25">
      <c r="A611" s="32"/>
      <c r="B611" s="57" t="s">
        <v>57</v>
      </c>
      <c r="C611" s="1">
        <v>925</v>
      </c>
      <c r="D611" s="3" t="s">
        <v>8</v>
      </c>
      <c r="E611" s="3" t="s">
        <v>25</v>
      </c>
      <c r="F611" s="3" t="s">
        <v>2</v>
      </c>
      <c r="G611" s="1">
        <v>1</v>
      </c>
      <c r="H611" s="3" t="s">
        <v>31</v>
      </c>
      <c r="I611" s="3" t="s">
        <v>194</v>
      </c>
      <c r="J611" s="3" t="s">
        <v>58</v>
      </c>
      <c r="K611" s="40">
        <v>31.2</v>
      </c>
      <c r="L611" s="40">
        <v>31.2</v>
      </c>
      <c r="M611" s="40">
        <f t="shared" si="80"/>
        <v>100</v>
      </c>
      <c r="N611" s="6"/>
    </row>
    <row r="612" spans="1:14" s="7" customFormat="1" ht="62.4" x14ac:dyDescent="0.25">
      <c r="A612" s="32"/>
      <c r="B612" s="64" t="s">
        <v>419</v>
      </c>
      <c r="C612" s="1">
        <v>925</v>
      </c>
      <c r="D612" s="3" t="s">
        <v>8</v>
      </c>
      <c r="E612" s="3" t="s">
        <v>25</v>
      </c>
      <c r="F612" s="3" t="s">
        <v>22</v>
      </c>
      <c r="G612" s="1"/>
      <c r="H612" s="3"/>
      <c r="I612" s="3"/>
      <c r="J612" s="3"/>
      <c r="K612" s="40">
        <f>K613+K618</f>
        <v>3497.6</v>
      </c>
      <c r="L612" s="40">
        <f>L613+L618</f>
        <v>3497.6</v>
      </c>
      <c r="M612" s="40">
        <f t="shared" si="80"/>
        <v>100</v>
      </c>
      <c r="N612" s="6"/>
    </row>
    <row r="613" spans="1:14" s="7" customFormat="1" ht="46.8" x14ac:dyDescent="0.25">
      <c r="A613" s="32"/>
      <c r="B613" s="64" t="s">
        <v>420</v>
      </c>
      <c r="C613" s="1">
        <v>925</v>
      </c>
      <c r="D613" s="3" t="s">
        <v>8</v>
      </c>
      <c r="E613" s="3" t="s">
        <v>25</v>
      </c>
      <c r="F613" s="3" t="s">
        <v>22</v>
      </c>
      <c r="G613" s="1">
        <v>3</v>
      </c>
      <c r="H613" s="3"/>
      <c r="I613" s="3"/>
      <c r="J613" s="3"/>
      <c r="K613" s="40">
        <f>K614</f>
        <v>2681.9</v>
      </c>
      <c r="L613" s="40">
        <f>L614</f>
        <v>2681.9</v>
      </c>
      <c r="M613" s="40">
        <f t="shared" si="80"/>
        <v>100</v>
      </c>
      <c r="N613" s="6"/>
    </row>
    <row r="614" spans="1:14" s="7" customFormat="1" ht="62.4" x14ac:dyDescent="0.25">
      <c r="A614" s="32"/>
      <c r="B614" s="64" t="s">
        <v>195</v>
      </c>
      <c r="C614" s="1">
        <v>925</v>
      </c>
      <c r="D614" s="3" t="s">
        <v>8</v>
      </c>
      <c r="E614" s="3" t="s">
        <v>25</v>
      </c>
      <c r="F614" s="3" t="s">
        <v>22</v>
      </c>
      <c r="G614" s="1">
        <v>3</v>
      </c>
      <c r="H614" s="3" t="s">
        <v>2</v>
      </c>
      <c r="I614" s="3"/>
      <c r="J614" s="3"/>
      <c r="K614" s="40">
        <f>K615</f>
        <v>2681.9</v>
      </c>
      <c r="L614" s="40">
        <f>L615</f>
        <v>2681.9</v>
      </c>
      <c r="M614" s="40">
        <f t="shared" si="80"/>
        <v>100</v>
      </c>
      <c r="N614" s="6"/>
    </row>
    <row r="615" spans="1:14" s="7" customFormat="1" ht="109.2" x14ac:dyDescent="0.25">
      <c r="A615" s="32"/>
      <c r="B615" s="57" t="s">
        <v>480</v>
      </c>
      <c r="C615" s="1">
        <v>925</v>
      </c>
      <c r="D615" s="3" t="s">
        <v>8</v>
      </c>
      <c r="E615" s="3" t="s">
        <v>25</v>
      </c>
      <c r="F615" s="42" t="s">
        <v>22</v>
      </c>
      <c r="G615" s="42" t="s">
        <v>238</v>
      </c>
      <c r="H615" s="42" t="s">
        <v>2</v>
      </c>
      <c r="I615" s="42" t="s">
        <v>197</v>
      </c>
      <c r="J615" s="42"/>
      <c r="K615" s="40">
        <f>K616+K617</f>
        <v>2681.9</v>
      </c>
      <c r="L615" s="40">
        <f>L616+L617</f>
        <v>2681.9</v>
      </c>
      <c r="M615" s="40">
        <f t="shared" si="80"/>
        <v>100</v>
      </c>
      <c r="N615" s="6"/>
    </row>
    <row r="616" spans="1:14" s="7" customFormat="1" ht="46.8" x14ac:dyDescent="0.25">
      <c r="A616" s="33"/>
      <c r="B616" s="57" t="s">
        <v>219</v>
      </c>
      <c r="C616" s="1">
        <v>925</v>
      </c>
      <c r="D616" s="3" t="s">
        <v>8</v>
      </c>
      <c r="E616" s="3" t="s">
        <v>25</v>
      </c>
      <c r="F616" s="42" t="s">
        <v>22</v>
      </c>
      <c r="G616" s="42" t="s">
        <v>238</v>
      </c>
      <c r="H616" s="42" t="s">
        <v>2</v>
      </c>
      <c r="I616" s="42" t="s">
        <v>197</v>
      </c>
      <c r="J616" s="42" t="s">
        <v>60</v>
      </c>
      <c r="K616" s="40">
        <v>164.6</v>
      </c>
      <c r="L616" s="40">
        <v>164.6</v>
      </c>
      <c r="M616" s="40">
        <f t="shared" si="80"/>
        <v>100</v>
      </c>
      <c r="N616" s="6"/>
    </row>
    <row r="617" spans="1:14" s="7" customFormat="1" ht="46.8" x14ac:dyDescent="0.25">
      <c r="A617" s="34"/>
      <c r="B617" s="57" t="s">
        <v>81</v>
      </c>
      <c r="C617" s="1">
        <v>925</v>
      </c>
      <c r="D617" s="3" t="s">
        <v>8</v>
      </c>
      <c r="E617" s="3" t="s">
        <v>25</v>
      </c>
      <c r="F617" s="42" t="s">
        <v>22</v>
      </c>
      <c r="G617" s="42" t="s">
        <v>238</v>
      </c>
      <c r="H617" s="42" t="s">
        <v>2</v>
      </c>
      <c r="I617" s="42" t="s">
        <v>197</v>
      </c>
      <c r="J617" s="42" t="s">
        <v>82</v>
      </c>
      <c r="K617" s="40">
        <v>2517.3000000000002</v>
      </c>
      <c r="L617" s="40">
        <v>2517.3000000000002</v>
      </c>
      <c r="M617" s="40">
        <f t="shared" si="80"/>
        <v>100</v>
      </c>
      <c r="N617" s="6"/>
    </row>
    <row r="618" spans="1:14" s="7" customFormat="1" x14ac:dyDescent="0.25">
      <c r="A618" s="32"/>
      <c r="B618" s="57" t="s">
        <v>424</v>
      </c>
      <c r="C618" s="1">
        <v>925</v>
      </c>
      <c r="D618" s="3" t="s">
        <v>8</v>
      </c>
      <c r="E618" s="3" t="s">
        <v>25</v>
      </c>
      <c r="F618" s="42" t="s">
        <v>22</v>
      </c>
      <c r="G618" s="42" t="s">
        <v>157</v>
      </c>
      <c r="H618" s="42"/>
      <c r="I618" s="42"/>
      <c r="J618" s="42"/>
      <c r="K618" s="40">
        <f t="shared" ref="K618:L619" si="82">SUM(K619)</f>
        <v>815.69999999999993</v>
      </c>
      <c r="L618" s="40">
        <f t="shared" si="82"/>
        <v>815.69999999999993</v>
      </c>
      <c r="M618" s="40">
        <f t="shared" si="80"/>
        <v>100</v>
      </c>
      <c r="N618" s="6"/>
    </row>
    <row r="619" spans="1:14" s="7" customFormat="1" ht="93.6" x14ac:dyDescent="0.25">
      <c r="A619" s="32"/>
      <c r="B619" s="57" t="s">
        <v>265</v>
      </c>
      <c r="C619" s="1">
        <v>925</v>
      </c>
      <c r="D619" s="3" t="s">
        <v>8</v>
      </c>
      <c r="E619" s="3" t="s">
        <v>25</v>
      </c>
      <c r="F619" s="42" t="s">
        <v>22</v>
      </c>
      <c r="G619" s="42" t="s">
        <v>157</v>
      </c>
      <c r="H619" s="42" t="s">
        <v>2</v>
      </c>
      <c r="I619" s="42"/>
      <c r="J619" s="42"/>
      <c r="K619" s="40">
        <f t="shared" si="82"/>
        <v>815.69999999999993</v>
      </c>
      <c r="L619" s="40">
        <f t="shared" si="82"/>
        <v>815.69999999999993</v>
      </c>
      <c r="M619" s="40">
        <f t="shared" si="80"/>
        <v>100</v>
      </c>
      <c r="N619" s="6"/>
    </row>
    <row r="620" spans="1:14" s="7" customFormat="1" ht="78" x14ac:dyDescent="0.25">
      <c r="A620" s="32"/>
      <c r="B620" s="57" t="s">
        <v>425</v>
      </c>
      <c r="C620" s="1">
        <v>925</v>
      </c>
      <c r="D620" s="3" t="s">
        <v>8</v>
      </c>
      <c r="E620" s="3" t="s">
        <v>25</v>
      </c>
      <c r="F620" s="42" t="s">
        <v>22</v>
      </c>
      <c r="G620" s="42" t="s">
        <v>157</v>
      </c>
      <c r="H620" s="42" t="s">
        <v>2</v>
      </c>
      <c r="I620" s="42" t="s">
        <v>266</v>
      </c>
      <c r="J620" s="42"/>
      <c r="K620" s="40">
        <f>SUM(K622+K621+K623)</f>
        <v>815.69999999999993</v>
      </c>
      <c r="L620" s="40">
        <f>SUM(L622+L621+L623)</f>
        <v>815.69999999999993</v>
      </c>
      <c r="M620" s="40">
        <f t="shared" si="80"/>
        <v>100</v>
      </c>
      <c r="N620" s="6"/>
    </row>
    <row r="621" spans="1:14" s="7" customFormat="1" ht="62.4" x14ac:dyDescent="0.25">
      <c r="A621" s="32"/>
      <c r="B621" s="57" t="s">
        <v>57</v>
      </c>
      <c r="C621" s="1">
        <v>925</v>
      </c>
      <c r="D621" s="3" t="s">
        <v>8</v>
      </c>
      <c r="E621" s="3" t="s">
        <v>25</v>
      </c>
      <c r="F621" s="42" t="s">
        <v>22</v>
      </c>
      <c r="G621" s="42" t="s">
        <v>157</v>
      </c>
      <c r="H621" s="42" t="s">
        <v>2</v>
      </c>
      <c r="I621" s="42" t="s">
        <v>266</v>
      </c>
      <c r="J621" s="42" t="s">
        <v>58</v>
      </c>
      <c r="K621" s="40">
        <f>30.7+94.1-8.4</f>
        <v>116.39999999999999</v>
      </c>
      <c r="L621" s="40">
        <v>116.4</v>
      </c>
      <c r="M621" s="40">
        <f t="shared" si="80"/>
        <v>100.00000000000003</v>
      </c>
      <c r="N621" s="6"/>
    </row>
    <row r="622" spans="1:14" s="7" customFormat="1" ht="46.8" x14ac:dyDescent="0.25">
      <c r="A622" s="32"/>
      <c r="B622" s="57" t="s">
        <v>219</v>
      </c>
      <c r="C622" s="1">
        <v>925</v>
      </c>
      <c r="D622" s="3" t="s">
        <v>8</v>
      </c>
      <c r="E622" s="3" t="s">
        <v>25</v>
      </c>
      <c r="F622" s="42" t="s">
        <v>22</v>
      </c>
      <c r="G622" s="42" t="s">
        <v>157</v>
      </c>
      <c r="H622" s="42" t="s">
        <v>2</v>
      </c>
      <c r="I622" s="42" t="s">
        <v>266</v>
      </c>
      <c r="J622" s="42" t="s">
        <v>60</v>
      </c>
      <c r="K622" s="40">
        <f>419.1+60+145.8+15.9+144.2-94.1-3.9</f>
        <v>687</v>
      </c>
      <c r="L622" s="40">
        <v>687</v>
      </c>
      <c r="M622" s="40">
        <f t="shared" si="80"/>
        <v>100</v>
      </c>
      <c r="N622" s="6"/>
    </row>
    <row r="623" spans="1:14" s="7" customFormat="1" ht="46.8" x14ac:dyDescent="0.25">
      <c r="A623" s="32"/>
      <c r="B623" s="57" t="s">
        <v>81</v>
      </c>
      <c r="C623" s="1">
        <v>925</v>
      </c>
      <c r="D623" s="3" t="s">
        <v>8</v>
      </c>
      <c r="E623" s="3" t="s">
        <v>25</v>
      </c>
      <c r="F623" s="42" t="s">
        <v>22</v>
      </c>
      <c r="G623" s="42" t="s">
        <v>157</v>
      </c>
      <c r="H623" s="42" t="s">
        <v>2</v>
      </c>
      <c r="I623" s="42" t="s">
        <v>266</v>
      </c>
      <c r="J623" s="42" t="s">
        <v>82</v>
      </c>
      <c r="K623" s="40">
        <v>12.3</v>
      </c>
      <c r="L623" s="40">
        <v>12.3</v>
      </c>
      <c r="M623" s="40">
        <f t="shared" si="80"/>
        <v>100</v>
      </c>
      <c r="N623" s="6"/>
    </row>
    <row r="624" spans="1:14" s="7" customFormat="1" x14ac:dyDescent="0.25">
      <c r="A624" s="32"/>
      <c r="B624" s="57" t="s">
        <v>21</v>
      </c>
      <c r="C624" s="44">
        <v>925</v>
      </c>
      <c r="D624" s="45" t="s">
        <v>22</v>
      </c>
      <c r="E624" s="45"/>
      <c r="F624" s="45"/>
      <c r="G624" s="44"/>
      <c r="H624" s="45"/>
      <c r="I624" s="45"/>
      <c r="J624" s="45"/>
      <c r="K624" s="46">
        <f t="shared" ref="K624:L628" si="83">SUM(K625)</f>
        <v>18342.399999999998</v>
      </c>
      <c r="L624" s="46">
        <f t="shared" si="83"/>
        <v>18342.399999999998</v>
      </c>
      <c r="M624" s="40">
        <f t="shared" si="80"/>
        <v>100</v>
      </c>
      <c r="N624" s="6"/>
    </row>
    <row r="625" spans="1:14" s="7" customFormat="1" x14ac:dyDescent="0.25">
      <c r="A625" s="32"/>
      <c r="B625" s="57" t="s">
        <v>30</v>
      </c>
      <c r="C625" s="1">
        <v>925</v>
      </c>
      <c r="D625" s="3" t="s">
        <v>22</v>
      </c>
      <c r="E625" s="3" t="s">
        <v>6</v>
      </c>
      <c r="F625" s="3"/>
      <c r="G625" s="1"/>
      <c r="H625" s="3"/>
      <c r="I625" s="3"/>
      <c r="J625" s="3"/>
      <c r="K625" s="40">
        <f t="shared" si="83"/>
        <v>18342.399999999998</v>
      </c>
      <c r="L625" s="40">
        <f t="shared" si="83"/>
        <v>18342.399999999998</v>
      </c>
      <c r="M625" s="40">
        <f t="shared" si="80"/>
        <v>100</v>
      </c>
      <c r="N625" s="6"/>
    </row>
    <row r="626" spans="1:14" s="7" customFormat="1" ht="46.8" x14ac:dyDescent="0.25">
      <c r="A626" s="33"/>
      <c r="B626" s="57" t="s">
        <v>399</v>
      </c>
      <c r="C626" s="1">
        <v>925</v>
      </c>
      <c r="D626" s="3" t="s">
        <v>22</v>
      </c>
      <c r="E626" s="3" t="s">
        <v>6</v>
      </c>
      <c r="F626" s="3" t="s">
        <v>2</v>
      </c>
      <c r="G626" s="1"/>
      <c r="H626" s="3"/>
      <c r="I626" s="3"/>
      <c r="J626" s="3"/>
      <c r="K626" s="40">
        <f t="shared" si="83"/>
        <v>18342.399999999998</v>
      </c>
      <c r="L626" s="40">
        <f t="shared" si="83"/>
        <v>18342.399999999998</v>
      </c>
      <c r="M626" s="40">
        <f t="shared" si="80"/>
        <v>100</v>
      </c>
      <c r="N626" s="6"/>
    </row>
    <row r="627" spans="1:14" s="7" customFormat="1" ht="62.4" x14ac:dyDescent="0.25">
      <c r="A627" s="34"/>
      <c r="B627" s="62" t="s">
        <v>400</v>
      </c>
      <c r="C627" s="1">
        <v>925</v>
      </c>
      <c r="D627" s="3" t="s">
        <v>22</v>
      </c>
      <c r="E627" s="3" t="s">
        <v>6</v>
      </c>
      <c r="F627" s="3" t="s">
        <v>2</v>
      </c>
      <c r="G627" s="1">
        <v>1</v>
      </c>
      <c r="H627" s="3"/>
      <c r="I627" s="3"/>
      <c r="J627" s="3"/>
      <c r="K627" s="40">
        <f t="shared" si="83"/>
        <v>18342.399999999998</v>
      </c>
      <c r="L627" s="40">
        <f t="shared" si="83"/>
        <v>18342.399999999998</v>
      </c>
      <c r="M627" s="40">
        <f t="shared" si="80"/>
        <v>100</v>
      </c>
      <c r="N627" s="6"/>
    </row>
    <row r="628" spans="1:14" s="7" customFormat="1" ht="93.6" x14ac:dyDescent="0.25">
      <c r="A628" s="32"/>
      <c r="B628" s="62" t="s">
        <v>187</v>
      </c>
      <c r="C628" s="1">
        <v>925</v>
      </c>
      <c r="D628" s="3" t="s">
        <v>22</v>
      </c>
      <c r="E628" s="3" t="s">
        <v>6</v>
      </c>
      <c r="F628" s="3" t="s">
        <v>2</v>
      </c>
      <c r="G628" s="1">
        <v>1</v>
      </c>
      <c r="H628" s="3" t="s">
        <v>7</v>
      </c>
      <c r="I628" s="3"/>
      <c r="J628" s="3"/>
      <c r="K628" s="40">
        <f t="shared" si="83"/>
        <v>18342.399999999998</v>
      </c>
      <c r="L628" s="40">
        <f t="shared" si="83"/>
        <v>18342.399999999998</v>
      </c>
      <c r="M628" s="40">
        <f t="shared" si="80"/>
        <v>100</v>
      </c>
      <c r="N628" s="6"/>
    </row>
    <row r="629" spans="1:14" s="7" customFormat="1" ht="124.8" x14ac:dyDescent="0.25">
      <c r="A629" s="32"/>
      <c r="B629" s="74" t="s">
        <v>423</v>
      </c>
      <c r="C629" s="1">
        <v>925</v>
      </c>
      <c r="D629" s="3" t="s">
        <v>22</v>
      </c>
      <c r="E629" s="3" t="s">
        <v>6</v>
      </c>
      <c r="F629" s="3" t="s">
        <v>2</v>
      </c>
      <c r="G629" s="1">
        <v>1</v>
      </c>
      <c r="H629" s="3" t="s">
        <v>7</v>
      </c>
      <c r="I629" s="3" t="s">
        <v>198</v>
      </c>
      <c r="J629" s="3"/>
      <c r="K629" s="40">
        <f>SUM(K630:K631)</f>
        <v>18342.399999999998</v>
      </c>
      <c r="L629" s="40">
        <f>SUM(L630:L631)</f>
        <v>18342.399999999998</v>
      </c>
      <c r="M629" s="40">
        <f t="shared" si="80"/>
        <v>100</v>
      </c>
      <c r="N629" s="6"/>
    </row>
    <row r="630" spans="1:14" s="7" customFormat="1" ht="46.8" x14ac:dyDescent="0.25">
      <c r="A630" s="32"/>
      <c r="B630" s="57" t="s">
        <v>219</v>
      </c>
      <c r="C630" s="1">
        <v>925</v>
      </c>
      <c r="D630" s="3" t="s">
        <v>22</v>
      </c>
      <c r="E630" s="3" t="s">
        <v>6</v>
      </c>
      <c r="F630" s="3" t="s">
        <v>2</v>
      </c>
      <c r="G630" s="1">
        <v>1</v>
      </c>
      <c r="H630" s="3" t="s">
        <v>7</v>
      </c>
      <c r="I630" s="3" t="s">
        <v>198</v>
      </c>
      <c r="J630" s="3" t="s">
        <v>60</v>
      </c>
      <c r="K630" s="40">
        <f>282.7-98.9</f>
        <v>183.79999999999998</v>
      </c>
      <c r="L630" s="40">
        <v>183.8</v>
      </c>
      <c r="M630" s="40">
        <f t="shared" si="80"/>
        <v>100.00000000000003</v>
      </c>
      <c r="N630" s="6"/>
    </row>
    <row r="631" spans="1:14" s="7" customFormat="1" ht="31.2" x14ac:dyDescent="0.25">
      <c r="A631" s="33"/>
      <c r="B631" s="57" t="s">
        <v>71</v>
      </c>
      <c r="C631" s="1">
        <v>925</v>
      </c>
      <c r="D631" s="3" t="s">
        <v>22</v>
      </c>
      <c r="E631" s="3" t="s">
        <v>6</v>
      </c>
      <c r="F631" s="3" t="s">
        <v>2</v>
      </c>
      <c r="G631" s="1">
        <v>1</v>
      </c>
      <c r="H631" s="3" t="s">
        <v>7</v>
      </c>
      <c r="I631" s="3" t="s">
        <v>198</v>
      </c>
      <c r="J631" s="3" t="s">
        <v>72</v>
      </c>
      <c r="K631" s="40">
        <f>18560.8-684.9+282.7</f>
        <v>18158.599999999999</v>
      </c>
      <c r="L631" s="40">
        <v>18158.599999999999</v>
      </c>
      <c r="M631" s="40">
        <f t="shared" si="80"/>
        <v>100</v>
      </c>
      <c r="N631" s="6"/>
    </row>
    <row r="632" spans="1:14" s="7" customFormat="1" ht="46.8" x14ac:dyDescent="0.25">
      <c r="A632" s="1">
        <v>10</v>
      </c>
      <c r="B632" s="57" t="s">
        <v>426</v>
      </c>
      <c r="C632" s="1">
        <v>926</v>
      </c>
      <c r="D632" s="3"/>
      <c r="E632" s="3"/>
      <c r="F632" s="3"/>
      <c r="G632" s="1"/>
      <c r="H632" s="3"/>
      <c r="I632" s="3"/>
      <c r="J632" s="3"/>
      <c r="K632" s="40">
        <f>SUM(K633+K640+K677)</f>
        <v>91965.299999999974</v>
      </c>
      <c r="L632" s="40">
        <f>SUM(L633+L640+L677)</f>
        <v>91846.799999999988</v>
      </c>
      <c r="M632" s="40">
        <f t="shared" si="80"/>
        <v>99.871147052203398</v>
      </c>
      <c r="N632" s="6"/>
    </row>
    <row r="633" spans="1:14" s="7" customFormat="1" ht="31.2" x14ac:dyDescent="0.25">
      <c r="A633" s="24"/>
      <c r="B633" s="57" t="s">
        <v>15</v>
      </c>
      <c r="C633" s="1">
        <v>926</v>
      </c>
      <c r="D633" s="3" t="s">
        <v>5</v>
      </c>
      <c r="E633" s="3"/>
      <c r="F633" s="3"/>
      <c r="G633" s="1"/>
      <c r="H633" s="3"/>
      <c r="I633" s="3"/>
      <c r="J633" s="3"/>
      <c r="K633" s="40">
        <f t="shared" ref="K633:L638" si="84">K634</f>
        <v>10.5</v>
      </c>
      <c r="L633" s="40">
        <f t="shared" si="84"/>
        <v>10.5</v>
      </c>
      <c r="M633" s="40">
        <f t="shared" si="80"/>
        <v>100</v>
      </c>
      <c r="N633" s="6"/>
    </row>
    <row r="634" spans="1:14" s="7" customFormat="1" ht="46.8" x14ac:dyDescent="0.25">
      <c r="A634" s="26"/>
      <c r="B634" s="57" t="s">
        <v>241</v>
      </c>
      <c r="C634" s="1">
        <v>926</v>
      </c>
      <c r="D634" s="42" t="s">
        <v>5</v>
      </c>
      <c r="E634" s="42" t="s">
        <v>11</v>
      </c>
      <c r="F634" s="42"/>
      <c r="G634" s="2"/>
      <c r="H634" s="42"/>
      <c r="I634" s="42"/>
      <c r="J634" s="3"/>
      <c r="K634" s="40">
        <f t="shared" si="84"/>
        <v>10.5</v>
      </c>
      <c r="L634" s="40">
        <f t="shared" si="84"/>
        <v>10.5</v>
      </c>
      <c r="M634" s="40">
        <f t="shared" si="80"/>
        <v>100</v>
      </c>
      <c r="N634" s="6"/>
    </row>
    <row r="635" spans="1:14" s="7" customFormat="1" ht="46.8" x14ac:dyDescent="0.25">
      <c r="A635" s="24"/>
      <c r="B635" s="59" t="s">
        <v>362</v>
      </c>
      <c r="C635" s="1">
        <v>926</v>
      </c>
      <c r="D635" s="42" t="s">
        <v>5</v>
      </c>
      <c r="E635" s="42" t="s">
        <v>11</v>
      </c>
      <c r="F635" s="42" t="s">
        <v>129</v>
      </c>
      <c r="G635" s="42"/>
      <c r="H635" s="42"/>
      <c r="I635" s="42"/>
      <c r="J635" s="3"/>
      <c r="K635" s="40">
        <f t="shared" si="84"/>
        <v>10.5</v>
      </c>
      <c r="L635" s="40">
        <f t="shared" si="84"/>
        <v>10.5</v>
      </c>
      <c r="M635" s="40">
        <f t="shared" si="80"/>
        <v>100</v>
      </c>
      <c r="N635" s="6"/>
    </row>
    <row r="636" spans="1:14" s="7" customFormat="1" ht="78" x14ac:dyDescent="0.25">
      <c r="A636" s="25"/>
      <c r="B636" s="59" t="s">
        <v>328</v>
      </c>
      <c r="C636" s="1">
        <v>926</v>
      </c>
      <c r="D636" s="42" t="s">
        <v>5</v>
      </c>
      <c r="E636" s="42" t="s">
        <v>11</v>
      </c>
      <c r="F636" s="42" t="s">
        <v>129</v>
      </c>
      <c r="G636" s="42" t="s">
        <v>203</v>
      </c>
      <c r="H636" s="42"/>
      <c r="I636" s="42"/>
      <c r="J636" s="3"/>
      <c r="K636" s="40">
        <f t="shared" si="84"/>
        <v>10.5</v>
      </c>
      <c r="L636" s="40">
        <f t="shared" si="84"/>
        <v>10.5</v>
      </c>
      <c r="M636" s="40">
        <f t="shared" si="80"/>
        <v>100</v>
      </c>
      <c r="N636" s="6"/>
    </row>
    <row r="637" spans="1:14" s="7" customFormat="1" ht="78" x14ac:dyDescent="0.25">
      <c r="A637" s="25"/>
      <c r="B637" s="59" t="s">
        <v>242</v>
      </c>
      <c r="C637" s="1">
        <v>926</v>
      </c>
      <c r="D637" s="42" t="s">
        <v>5</v>
      </c>
      <c r="E637" s="42" t="s">
        <v>11</v>
      </c>
      <c r="F637" s="42" t="s">
        <v>129</v>
      </c>
      <c r="G637" s="42" t="s">
        <v>203</v>
      </c>
      <c r="H637" s="42" t="s">
        <v>2</v>
      </c>
      <c r="I637" s="42"/>
      <c r="J637" s="3"/>
      <c r="K637" s="40">
        <f t="shared" si="84"/>
        <v>10.5</v>
      </c>
      <c r="L637" s="40">
        <f t="shared" si="84"/>
        <v>10.5</v>
      </c>
      <c r="M637" s="40">
        <f t="shared" ref="M637:M695" si="85">L637/K637*100</f>
        <v>100</v>
      </c>
      <c r="N637" s="6"/>
    </row>
    <row r="638" spans="1:14" s="7" customFormat="1" ht="78" x14ac:dyDescent="0.25">
      <c r="A638" s="25"/>
      <c r="B638" s="59" t="s">
        <v>244</v>
      </c>
      <c r="C638" s="1">
        <v>926</v>
      </c>
      <c r="D638" s="42" t="s">
        <v>5</v>
      </c>
      <c r="E638" s="42" t="s">
        <v>11</v>
      </c>
      <c r="F638" s="42" t="s">
        <v>129</v>
      </c>
      <c r="G638" s="42" t="s">
        <v>203</v>
      </c>
      <c r="H638" s="42" t="s">
        <v>2</v>
      </c>
      <c r="I638" s="42" t="s">
        <v>246</v>
      </c>
      <c r="J638" s="3"/>
      <c r="K638" s="40">
        <f t="shared" si="84"/>
        <v>10.5</v>
      </c>
      <c r="L638" s="40">
        <f t="shared" si="84"/>
        <v>10.5</v>
      </c>
      <c r="M638" s="40">
        <f t="shared" si="85"/>
        <v>100</v>
      </c>
      <c r="N638" s="6"/>
    </row>
    <row r="639" spans="1:14" s="7" customFormat="1" ht="46.8" x14ac:dyDescent="0.25">
      <c r="A639" s="25"/>
      <c r="B639" s="57" t="s">
        <v>219</v>
      </c>
      <c r="C639" s="1">
        <v>926</v>
      </c>
      <c r="D639" s="42" t="s">
        <v>5</v>
      </c>
      <c r="E639" s="42" t="s">
        <v>11</v>
      </c>
      <c r="F639" s="42" t="s">
        <v>129</v>
      </c>
      <c r="G639" s="42" t="s">
        <v>203</v>
      </c>
      <c r="H639" s="42" t="s">
        <v>2</v>
      </c>
      <c r="I639" s="42" t="s">
        <v>246</v>
      </c>
      <c r="J639" s="3" t="s">
        <v>60</v>
      </c>
      <c r="K639" s="40">
        <v>10.5</v>
      </c>
      <c r="L639" s="40">
        <v>10.5</v>
      </c>
      <c r="M639" s="40">
        <f t="shared" si="85"/>
        <v>100</v>
      </c>
      <c r="N639" s="6"/>
    </row>
    <row r="640" spans="1:14" s="7" customFormat="1" x14ac:dyDescent="0.25">
      <c r="A640" s="25"/>
      <c r="B640" s="57" t="s">
        <v>19</v>
      </c>
      <c r="C640" s="1">
        <v>926</v>
      </c>
      <c r="D640" s="3" t="s">
        <v>8</v>
      </c>
      <c r="E640" s="3"/>
      <c r="F640" s="3"/>
      <c r="G640" s="1"/>
      <c r="H640" s="3"/>
      <c r="I640" s="3"/>
      <c r="J640" s="3"/>
      <c r="K640" s="40">
        <f>SUM(K641)</f>
        <v>77529.099999999977</v>
      </c>
      <c r="L640" s="40">
        <f>SUM(L641)</f>
        <v>77529.099999999991</v>
      </c>
      <c r="M640" s="40">
        <f t="shared" si="85"/>
        <v>100.00000000000003</v>
      </c>
      <c r="N640" s="6"/>
    </row>
    <row r="641" spans="1:14" s="7" customFormat="1" x14ac:dyDescent="0.25">
      <c r="A641" s="25"/>
      <c r="B641" s="57" t="s">
        <v>291</v>
      </c>
      <c r="C641" s="1">
        <v>926</v>
      </c>
      <c r="D641" s="3" t="s">
        <v>8</v>
      </c>
      <c r="E641" s="3" t="s">
        <v>5</v>
      </c>
      <c r="F641" s="3"/>
      <c r="G641" s="1"/>
      <c r="H641" s="3"/>
      <c r="I641" s="3"/>
      <c r="J641" s="3"/>
      <c r="K641" s="40">
        <f>SUM(K642+K649+K668)</f>
        <v>77529.099999999977</v>
      </c>
      <c r="L641" s="40">
        <f>SUM(L642+L649+L668)</f>
        <v>77529.099999999991</v>
      </c>
      <c r="M641" s="40">
        <f t="shared" si="85"/>
        <v>100.00000000000003</v>
      </c>
      <c r="N641" s="6"/>
    </row>
    <row r="642" spans="1:14" s="7" customFormat="1" ht="46.8" x14ac:dyDescent="0.25">
      <c r="A642" s="25"/>
      <c r="B642" s="62" t="s">
        <v>348</v>
      </c>
      <c r="C642" s="1">
        <v>926</v>
      </c>
      <c r="D642" s="3" t="s">
        <v>8</v>
      </c>
      <c r="E642" s="3" t="s">
        <v>5</v>
      </c>
      <c r="F642" s="42" t="s">
        <v>4</v>
      </c>
      <c r="G642" s="42"/>
      <c r="H642" s="42"/>
      <c r="I642" s="42"/>
      <c r="J642" s="3"/>
      <c r="K642" s="40">
        <f>K643</f>
        <v>2187.4</v>
      </c>
      <c r="L642" s="40">
        <f>L643</f>
        <v>2187.4</v>
      </c>
      <c r="M642" s="40">
        <f t="shared" si="85"/>
        <v>100</v>
      </c>
      <c r="N642" s="6"/>
    </row>
    <row r="643" spans="1:14" s="7" customFormat="1" ht="46.8" x14ac:dyDescent="0.25">
      <c r="A643" s="26"/>
      <c r="B643" s="62" t="s">
        <v>173</v>
      </c>
      <c r="C643" s="1">
        <v>926</v>
      </c>
      <c r="D643" s="3" t="s">
        <v>8</v>
      </c>
      <c r="E643" s="3" t="s">
        <v>5</v>
      </c>
      <c r="F643" s="42" t="s">
        <v>4</v>
      </c>
      <c r="G643" s="42" t="s">
        <v>147</v>
      </c>
      <c r="H643" s="42"/>
      <c r="I643" s="42"/>
      <c r="J643" s="3"/>
      <c r="K643" s="40">
        <f>K644</f>
        <v>2187.4</v>
      </c>
      <c r="L643" s="40">
        <f>L644</f>
        <v>2187.4</v>
      </c>
      <c r="M643" s="40">
        <f t="shared" si="85"/>
        <v>100</v>
      </c>
      <c r="N643" s="6"/>
    </row>
    <row r="644" spans="1:14" s="7" customFormat="1" ht="93.6" x14ac:dyDescent="0.25">
      <c r="A644" s="24"/>
      <c r="B644" s="62" t="s">
        <v>174</v>
      </c>
      <c r="C644" s="1">
        <v>926</v>
      </c>
      <c r="D644" s="3" t="s">
        <v>8</v>
      </c>
      <c r="E644" s="3" t="s">
        <v>5</v>
      </c>
      <c r="F644" s="42" t="s">
        <v>4</v>
      </c>
      <c r="G644" s="42" t="s">
        <v>147</v>
      </c>
      <c r="H644" s="42" t="s">
        <v>2</v>
      </c>
      <c r="I644" s="42"/>
      <c r="J644" s="3"/>
      <c r="K644" s="40">
        <f>K645+K647</f>
        <v>2187.4</v>
      </c>
      <c r="L644" s="40">
        <f>L645+L647</f>
        <v>2187.4</v>
      </c>
      <c r="M644" s="40">
        <f t="shared" si="85"/>
        <v>100</v>
      </c>
      <c r="N644" s="6"/>
    </row>
    <row r="645" spans="1:14" s="7" customFormat="1" ht="46.8" x14ac:dyDescent="0.25">
      <c r="A645" s="25"/>
      <c r="B645" s="62" t="s">
        <v>476</v>
      </c>
      <c r="C645" s="1">
        <v>926</v>
      </c>
      <c r="D645" s="3" t="s">
        <v>8</v>
      </c>
      <c r="E645" s="3" t="s">
        <v>5</v>
      </c>
      <c r="F645" s="42" t="s">
        <v>4</v>
      </c>
      <c r="G645" s="42" t="s">
        <v>147</v>
      </c>
      <c r="H645" s="42" t="s">
        <v>2</v>
      </c>
      <c r="I645" s="42" t="s">
        <v>175</v>
      </c>
      <c r="J645" s="3"/>
      <c r="K645" s="40">
        <f>K646</f>
        <v>1575.7</v>
      </c>
      <c r="L645" s="40">
        <f>L646</f>
        <v>1575.7</v>
      </c>
      <c r="M645" s="40">
        <f t="shared" si="85"/>
        <v>100</v>
      </c>
      <c r="N645" s="6"/>
    </row>
    <row r="646" spans="1:14" s="7" customFormat="1" ht="62.4" x14ac:dyDescent="0.25">
      <c r="A646" s="25"/>
      <c r="B646" s="57" t="s">
        <v>334</v>
      </c>
      <c r="C646" s="1">
        <v>926</v>
      </c>
      <c r="D646" s="3" t="s">
        <v>8</v>
      </c>
      <c r="E646" s="3" t="s">
        <v>5</v>
      </c>
      <c r="F646" s="42" t="s">
        <v>4</v>
      </c>
      <c r="G646" s="42" t="s">
        <v>147</v>
      </c>
      <c r="H646" s="42" t="s">
        <v>2</v>
      </c>
      <c r="I646" s="42" t="s">
        <v>175</v>
      </c>
      <c r="J646" s="3" t="s">
        <v>82</v>
      </c>
      <c r="K646" s="40">
        <f>765.7+1167-239.4-117.6</f>
        <v>1575.7</v>
      </c>
      <c r="L646" s="40">
        <v>1575.7</v>
      </c>
      <c r="M646" s="40">
        <f t="shared" si="85"/>
        <v>100</v>
      </c>
      <c r="N646" s="6"/>
    </row>
    <row r="647" spans="1:14" s="7" customFormat="1" ht="46.8" x14ac:dyDescent="0.25">
      <c r="A647" s="25"/>
      <c r="B647" s="57" t="s">
        <v>270</v>
      </c>
      <c r="C647" s="1">
        <v>926</v>
      </c>
      <c r="D647" s="3" t="s">
        <v>8</v>
      </c>
      <c r="E647" s="3" t="s">
        <v>5</v>
      </c>
      <c r="F647" s="42" t="s">
        <v>4</v>
      </c>
      <c r="G647" s="42" t="s">
        <v>147</v>
      </c>
      <c r="H647" s="42" t="s">
        <v>2</v>
      </c>
      <c r="I647" s="42" t="s">
        <v>329</v>
      </c>
      <c r="J647" s="3"/>
      <c r="K647" s="40">
        <f>K648</f>
        <v>611.70000000000005</v>
      </c>
      <c r="L647" s="40">
        <f>L648</f>
        <v>611.70000000000005</v>
      </c>
      <c r="M647" s="40">
        <f t="shared" si="85"/>
        <v>100</v>
      </c>
      <c r="N647" s="6"/>
    </row>
    <row r="648" spans="1:14" s="7" customFormat="1" ht="62.4" x14ac:dyDescent="0.25">
      <c r="A648" s="25"/>
      <c r="B648" s="57" t="s">
        <v>334</v>
      </c>
      <c r="C648" s="1">
        <v>926</v>
      </c>
      <c r="D648" s="3" t="s">
        <v>8</v>
      </c>
      <c r="E648" s="3" t="s">
        <v>5</v>
      </c>
      <c r="F648" s="42" t="s">
        <v>4</v>
      </c>
      <c r="G648" s="42" t="s">
        <v>147</v>
      </c>
      <c r="H648" s="42" t="s">
        <v>2</v>
      </c>
      <c r="I648" s="42" t="s">
        <v>329</v>
      </c>
      <c r="J648" s="3" t="s">
        <v>82</v>
      </c>
      <c r="K648" s="40">
        <f>600+11.7</f>
        <v>611.70000000000005</v>
      </c>
      <c r="L648" s="40">
        <v>611.70000000000005</v>
      </c>
      <c r="M648" s="40">
        <f t="shared" si="85"/>
        <v>100</v>
      </c>
      <c r="N648" s="6"/>
    </row>
    <row r="649" spans="1:14" s="7" customFormat="1" ht="31.2" x14ac:dyDescent="0.25">
      <c r="A649" s="25"/>
      <c r="B649" s="62" t="s">
        <v>427</v>
      </c>
      <c r="C649" s="1">
        <v>926</v>
      </c>
      <c r="D649" s="3" t="s">
        <v>8</v>
      </c>
      <c r="E649" s="3" t="s">
        <v>5</v>
      </c>
      <c r="F649" s="3" t="s">
        <v>6</v>
      </c>
      <c r="G649" s="1"/>
      <c r="H649" s="3"/>
      <c r="I649" s="3"/>
      <c r="J649" s="3"/>
      <c r="K649" s="40">
        <f>SUM(K650+K654+K664)</f>
        <v>71677.199999999983</v>
      </c>
      <c r="L649" s="40">
        <f>SUM(L650+L654+L664)</f>
        <v>71677.2</v>
      </c>
      <c r="M649" s="40">
        <f t="shared" si="85"/>
        <v>100.00000000000003</v>
      </c>
      <c r="N649" s="6"/>
    </row>
    <row r="650" spans="1:14" s="7" customFormat="1" ht="46.8" x14ac:dyDescent="0.25">
      <c r="A650" s="25"/>
      <c r="B650" s="62" t="s">
        <v>428</v>
      </c>
      <c r="C650" s="1">
        <v>926</v>
      </c>
      <c r="D650" s="3" t="s">
        <v>8</v>
      </c>
      <c r="E650" s="3" t="s">
        <v>5</v>
      </c>
      <c r="F650" s="3" t="s">
        <v>6</v>
      </c>
      <c r="G650" s="1">
        <v>1</v>
      </c>
      <c r="H650" s="3"/>
      <c r="I650" s="3"/>
      <c r="J650" s="3"/>
      <c r="K650" s="40">
        <f t="shared" ref="K650:L652" si="86">SUM(K651)</f>
        <v>63849.799999999988</v>
      </c>
      <c r="L650" s="40">
        <f t="shared" si="86"/>
        <v>63849.8</v>
      </c>
      <c r="M650" s="40">
        <f t="shared" si="85"/>
        <v>100.00000000000003</v>
      </c>
      <c r="N650" s="6"/>
    </row>
    <row r="651" spans="1:14" s="7" customFormat="1" ht="62.4" x14ac:dyDescent="0.25">
      <c r="A651" s="26"/>
      <c r="B651" s="62" t="s">
        <v>429</v>
      </c>
      <c r="C651" s="1">
        <v>926</v>
      </c>
      <c r="D651" s="3" t="s">
        <v>8</v>
      </c>
      <c r="E651" s="3" t="s">
        <v>5</v>
      </c>
      <c r="F651" s="3" t="s">
        <v>6</v>
      </c>
      <c r="G651" s="1">
        <v>1</v>
      </c>
      <c r="H651" s="3" t="s">
        <v>5</v>
      </c>
      <c r="I651" s="3"/>
      <c r="J651" s="3"/>
      <c r="K651" s="40">
        <f t="shared" si="86"/>
        <v>63849.799999999988</v>
      </c>
      <c r="L651" s="40">
        <f t="shared" si="86"/>
        <v>63849.8</v>
      </c>
      <c r="M651" s="40">
        <f t="shared" si="85"/>
        <v>100.00000000000003</v>
      </c>
      <c r="N651" s="6"/>
    </row>
    <row r="652" spans="1:14" s="7" customFormat="1" ht="93.6" x14ac:dyDescent="0.25">
      <c r="A652" s="24"/>
      <c r="B652" s="57" t="s">
        <v>96</v>
      </c>
      <c r="C652" s="1">
        <v>926</v>
      </c>
      <c r="D652" s="3" t="s">
        <v>8</v>
      </c>
      <c r="E652" s="3" t="s">
        <v>5</v>
      </c>
      <c r="F652" s="3" t="s">
        <v>6</v>
      </c>
      <c r="G652" s="1">
        <v>1</v>
      </c>
      <c r="H652" s="3" t="s">
        <v>5</v>
      </c>
      <c r="I652" s="3" t="s">
        <v>134</v>
      </c>
      <c r="J652" s="3"/>
      <c r="K652" s="40">
        <f t="shared" si="86"/>
        <v>63849.799999999988</v>
      </c>
      <c r="L652" s="40">
        <f t="shared" si="86"/>
        <v>63849.8</v>
      </c>
      <c r="M652" s="40">
        <f t="shared" si="85"/>
        <v>100.00000000000003</v>
      </c>
      <c r="N652" s="6"/>
    </row>
    <row r="653" spans="1:14" s="7" customFormat="1" ht="46.8" x14ac:dyDescent="0.25">
      <c r="A653" s="25"/>
      <c r="B653" s="64" t="s">
        <v>81</v>
      </c>
      <c r="C653" s="1">
        <v>926</v>
      </c>
      <c r="D653" s="3" t="s">
        <v>8</v>
      </c>
      <c r="E653" s="3" t="s">
        <v>5</v>
      </c>
      <c r="F653" s="3" t="s">
        <v>6</v>
      </c>
      <c r="G653" s="1">
        <v>1</v>
      </c>
      <c r="H653" s="3" t="s">
        <v>5</v>
      </c>
      <c r="I653" s="3" t="s">
        <v>134</v>
      </c>
      <c r="J653" s="3" t="s">
        <v>82</v>
      </c>
      <c r="K653" s="40">
        <f>66051.9-1266.4+70-238.9-70-205-491.8</f>
        <v>63849.799999999988</v>
      </c>
      <c r="L653" s="40">
        <v>63849.8</v>
      </c>
      <c r="M653" s="40">
        <f t="shared" si="85"/>
        <v>100.00000000000003</v>
      </c>
      <c r="N653" s="6"/>
    </row>
    <row r="654" spans="1:14" s="7" customFormat="1" ht="46.8" x14ac:dyDescent="0.25">
      <c r="A654" s="25"/>
      <c r="B654" s="64" t="s">
        <v>430</v>
      </c>
      <c r="C654" s="1">
        <v>926</v>
      </c>
      <c r="D654" s="3" t="s">
        <v>8</v>
      </c>
      <c r="E654" s="3" t="s">
        <v>5</v>
      </c>
      <c r="F654" s="3" t="s">
        <v>6</v>
      </c>
      <c r="G654" s="1">
        <v>2</v>
      </c>
      <c r="H654" s="3"/>
      <c r="I654" s="3"/>
      <c r="J654" s="3"/>
      <c r="K654" s="40">
        <f>K655</f>
        <v>7480.4000000000005</v>
      </c>
      <c r="L654" s="40">
        <f>L655</f>
        <v>7480.4000000000005</v>
      </c>
      <c r="M654" s="40">
        <f t="shared" si="85"/>
        <v>100</v>
      </c>
      <c r="N654" s="6"/>
    </row>
    <row r="655" spans="1:14" s="7" customFormat="1" ht="93.6" x14ac:dyDescent="0.25">
      <c r="A655" s="25"/>
      <c r="B655" s="64" t="s">
        <v>431</v>
      </c>
      <c r="C655" s="1">
        <v>926</v>
      </c>
      <c r="D655" s="3" t="s">
        <v>8</v>
      </c>
      <c r="E655" s="3" t="s">
        <v>5</v>
      </c>
      <c r="F655" s="3" t="s">
        <v>6</v>
      </c>
      <c r="G655" s="1">
        <v>2</v>
      </c>
      <c r="H655" s="3" t="s">
        <v>2</v>
      </c>
      <c r="I655" s="3"/>
      <c r="J655" s="3"/>
      <c r="K655" s="40">
        <f>K656+K658+K660+K662</f>
        <v>7480.4000000000005</v>
      </c>
      <c r="L655" s="40">
        <f>L656+L658+L660+L662</f>
        <v>7480.4000000000005</v>
      </c>
      <c r="M655" s="40">
        <f t="shared" si="85"/>
        <v>100</v>
      </c>
      <c r="N655" s="6"/>
    </row>
    <row r="656" spans="1:14" s="7" customFormat="1" ht="93.6" x14ac:dyDescent="0.25">
      <c r="A656" s="25"/>
      <c r="B656" s="75" t="s">
        <v>432</v>
      </c>
      <c r="C656" s="1">
        <v>926</v>
      </c>
      <c r="D656" s="3" t="s">
        <v>8</v>
      </c>
      <c r="E656" s="3" t="s">
        <v>5</v>
      </c>
      <c r="F656" s="3" t="s">
        <v>6</v>
      </c>
      <c r="G656" s="1">
        <v>2</v>
      </c>
      <c r="H656" s="3" t="s">
        <v>2</v>
      </c>
      <c r="I656" s="3" t="s">
        <v>295</v>
      </c>
      <c r="J656" s="3"/>
      <c r="K656" s="40">
        <f>SUM(K657)</f>
        <v>7087.6</v>
      </c>
      <c r="L656" s="40">
        <f>SUM(L657)</f>
        <v>7087.6</v>
      </c>
      <c r="M656" s="40">
        <f t="shared" si="85"/>
        <v>100</v>
      </c>
      <c r="N656" s="6"/>
    </row>
    <row r="657" spans="1:14" s="7" customFormat="1" ht="46.8" x14ac:dyDescent="0.25">
      <c r="A657" s="25"/>
      <c r="B657" s="64" t="s">
        <v>81</v>
      </c>
      <c r="C657" s="1">
        <v>926</v>
      </c>
      <c r="D657" s="3" t="s">
        <v>8</v>
      </c>
      <c r="E657" s="3" t="s">
        <v>5</v>
      </c>
      <c r="F657" s="3" t="s">
        <v>6</v>
      </c>
      <c r="G657" s="1">
        <v>2</v>
      </c>
      <c r="H657" s="3" t="s">
        <v>2</v>
      </c>
      <c r="I657" s="3" t="s">
        <v>295</v>
      </c>
      <c r="J657" s="3" t="s">
        <v>82</v>
      </c>
      <c r="K657" s="40">
        <f>4285.1+1681.5+1121</f>
        <v>7087.6</v>
      </c>
      <c r="L657" s="40">
        <v>7087.6</v>
      </c>
      <c r="M657" s="40">
        <f t="shared" si="85"/>
        <v>100</v>
      </c>
      <c r="N657" s="6"/>
    </row>
    <row r="658" spans="1:14" s="7" customFormat="1" ht="62.4" x14ac:dyDescent="0.25">
      <c r="A658" s="26"/>
      <c r="B658" s="75" t="s">
        <v>433</v>
      </c>
      <c r="C658" s="1">
        <v>926</v>
      </c>
      <c r="D658" s="3" t="s">
        <v>8</v>
      </c>
      <c r="E658" s="3" t="s">
        <v>5</v>
      </c>
      <c r="F658" s="3" t="s">
        <v>6</v>
      </c>
      <c r="G658" s="1">
        <v>2</v>
      </c>
      <c r="H658" s="3" t="s">
        <v>2</v>
      </c>
      <c r="I658" s="3" t="s">
        <v>296</v>
      </c>
      <c r="J658" s="3"/>
      <c r="K658" s="40">
        <f>SUM(K659)</f>
        <v>162.5</v>
      </c>
      <c r="L658" s="40">
        <f>SUM(L659)</f>
        <v>162.5</v>
      </c>
      <c r="M658" s="40">
        <f t="shared" si="85"/>
        <v>100</v>
      </c>
      <c r="N658" s="6"/>
    </row>
    <row r="659" spans="1:14" s="7" customFormat="1" ht="46.8" x14ac:dyDescent="0.25">
      <c r="A659" s="24"/>
      <c r="B659" s="64" t="s">
        <v>81</v>
      </c>
      <c r="C659" s="1">
        <v>926</v>
      </c>
      <c r="D659" s="3" t="s">
        <v>8</v>
      </c>
      <c r="E659" s="3" t="s">
        <v>5</v>
      </c>
      <c r="F659" s="3" t="s">
        <v>6</v>
      </c>
      <c r="G659" s="1">
        <v>2</v>
      </c>
      <c r="H659" s="3" t="s">
        <v>2</v>
      </c>
      <c r="I659" s="3" t="s">
        <v>296</v>
      </c>
      <c r="J659" s="3" t="s">
        <v>82</v>
      </c>
      <c r="K659" s="40">
        <f>81.3+165.2-84</f>
        <v>162.5</v>
      </c>
      <c r="L659" s="40">
        <v>162.5</v>
      </c>
      <c r="M659" s="40">
        <f t="shared" si="85"/>
        <v>100</v>
      </c>
      <c r="N659" s="6"/>
    </row>
    <row r="660" spans="1:14" s="7" customFormat="1" ht="78" x14ac:dyDescent="0.25">
      <c r="A660" s="25"/>
      <c r="B660" s="75" t="s">
        <v>434</v>
      </c>
      <c r="C660" s="1">
        <v>926</v>
      </c>
      <c r="D660" s="3" t="s">
        <v>8</v>
      </c>
      <c r="E660" s="3" t="s">
        <v>5</v>
      </c>
      <c r="F660" s="3" t="s">
        <v>6</v>
      </c>
      <c r="G660" s="1">
        <v>2</v>
      </c>
      <c r="H660" s="3" t="s">
        <v>2</v>
      </c>
      <c r="I660" s="3" t="s">
        <v>297</v>
      </c>
      <c r="J660" s="3"/>
      <c r="K660" s="40">
        <f>SUM(K661)</f>
        <v>168</v>
      </c>
      <c r="L660" s="40">
        <f>SUM(L661)</f>
        <v>168</v>
      </c>
      <c r="M660" s="40">
        <f t="shared" si="85"/>
        <v>100</v>
      </c>
      <c r="N660" s="6"/>
    </row>
    <row r="661" spans="1:14" s="7" customFormat="1" ht="46.8" x14ac:dyDescent="0.25">
      <c r="A661" s="25"/>
      <c r="B661" s="64" t="s">
        <v>81</v>
      </c>
      <c r="C661" s="1">
        <v>926</v>
      </c>
      <c r="D661" s="3" t="s">
        <v>8</v>
      </c>
      <c r="E661" s="3" t="s">
        <v>5</v>
      </c>
      <c r="F661" s="3" t="s">
        <v>6</v>
      </c>
      <c r="G661" s="1">
        <v>2</v>
      </c>
      <c r="H661" s="3" t="s">
        <v>2</v>
      </c>
      <c r="I661" s="3" t="s">
        <v>297</v>
      </c>
      <c r="J661" s="3" t="s">
        <v>82</v>
      </c>
      <c r="K661" s="40">
        <f>84+84</f>
        <v>168</v>
      </c>
      <c r="L661" s="40">
        <v>168</v>
      </c>
      <c r="M661" s="40">
        <f t="shared" si="85"/>
        <v>100</v>
      </c>
      <c r="N661" s="6"/>
    </row>
    <row r="662" spans="1:14" s="7" customFormat="1" ht="187.2" x14ac:dyDescent="0.25">
      <c r="A662" s="25"/>
      <c r="B662" s="74" t="s">
        <v>402</v>
      </c>
      <c r="C662" s="1">
        <v>926</v>
      </c>
      <c r="D662" s="3" t="s">
        <v>8</v>
      </c>
      <c r="E662" s="3" t="s">
        <v>5</v>
      </c>
      <c r="F662" s="3" t="s">
        <v>6</v>
      </c>
      <c r="G662" s="1">
        <v>2</v>
      </c>
      <c r="H662" s="3" t="s">
        <v>2</v>
      </c>
      <c r="I662" s="3" t="s">
        <v>186</v>
      </c>
      <c r="J662" s="3"/>
      <c r="K662" s="40">
        <f t="shared" ref="K662:L662" si="87">SUM(K663)</f>
        <v>62.3</v>
      </c>
      <c r="L662" s="40">
        <f t="shared" si="87"/>
        <v>62.3</v>
      </c>
      <c r="M662" s="40">
        <f t="shared" si="85"/>
        <v>100</v>
      </c>
      <c r="N662" s="6"/>
    </row>
    <row r="663" spans="1:14" s="7" customFormat="1" ht="46.8" x14ac:dyDescent="0.25">
      <c r="A663" s="25"/>
      <c r="B663" s="64" t="s">
        <v>217</v>
      </c>
      <c r="C663" s="1">
        <v>926</v>
      </c>
      <c r="D663" s="3" t="s">
        <v>8</v>
      </c>
      <c r="E663" s="3" t="s">
        <v>5</v>
      </c>
      <c r="F663" s="3" t="s">
        <v>6</v>
      </c>
      <c r="G663" s="1">
        <v>2</v>
      </c>
      <c r="H663" s="3" t="s">
        <v>2</v>
      </c>
      <c r="I663" s="3" t="s">
        <v>186</v>
      </c>
      <c r="J663" s="3" t="s">
        <v>82</v>
      </c>
      <c r="K663" s="40">
        <v>62.3</v>
      </c>
      <c r="L663" s="40">
        <v>62.3</v>
      </c>
      <c r="M663" s="40">
        <f t="shared" si="85"/>
        <v>100</v>
      </c>
      <c r="N663" s="6"/>
    </row>
    <row r="664" spans="1:14" s="7" customFormat="1" ht="31.2" x14ac:dyDescent="0.25">
      <c r="A664" s="26"/>
      <c r="B664" s="57" t="s">
        <v>481</v>
      </c>
      <c r="C664" s="1">
        <v>926</v>
      </c>
      <c r="D664" s="3" t="s">
        <v>8</v>
      </c>
      <c r="E664" s="3" t="s">
        <v>5</v>
      </c>
      <c r="F664" s="42" t="s">
        <v>6</v>
      </c>
      <c r="G664" s="42" t="s">
        <v>238</v>
      </c>
      <c r="H664" s="42"/>
      <c r="I664" s="42"/>
      <c r="J664" s="3"/>
      <c r="K664" s="40">
        <f t="shared" ref="K664:L666" si="88">SUM(K665)</f>
        <v>347</v>
      </c>
      <c r="L664" s="40">
        <f t="shared" si="88"/>
        <v>347</v>
      </c>
      <c r="M664" s="40">
        <f t="shared" si="85"/>
        <v>100</v>
      </c>
      <c r="N664" s="6"/>
    </row>
    <row r="665" spans="1:14" s="7" customFormat="1" ht="78" x14ac:dyDescent="0.25">
      <c r="A665" s="24"/>
      <c r="B665" s="57" t="s">
        <v>155</v>
      </c>
      <c r="C665" s="1">
        <v>926</v>
      </c>
      <c r="D665" s="3" t="s">
        <v>8</v>
      </c>
      <c r="E665" s="3" t="s">
        <v>5</v>
      </c>
      <c r="F665" s="42" t="s">
        <v>6</v>
      </c>
      <c r="G665" s="42" t="s">
        <v>238</v>
      </c>
      <c r="H665" s="42" t="s">
        <v>2</v>
      </c>
      <c r="I665" s="42"/>
      <c r="J665" s="3"/>
      <c r="K665" s="40">
        <f t="shared" si="88"/>
        <v>347</v>
      </c>
      <c r="L665" s="40">
        <f t="shared" si="88"/>
        <v>347</v>
      </c>
      <c r="M665" s="40">
        <f t="shared" si="85"/>
        <v>100</v>
      </c>
      <c r="N665" s="6"/>
    </row>
    <row r="666" spans="1:14" s="7" customFormat="1" ht="62.4" x14ac:dyDescent="0.25">
      <c r="A666" s="25"/>
      <c r="B666" s="57" t="s">
        <v>482</v>
      </c>
      <c r="C666" s="1">
        <v>926</v>
      </c>
      <c r="D666" s="3" t="s">
        <v>8</v>
      </c>
      <c r="E666" s="3" t="s">
        <v>5</v>
      </c>
      <c r="F666" s="42" t="s">
        <v>6</v>
      </c>
      <c r="G666" s="42" t="s">
        <v>238</v>
      </c>
      <c r="H666" s="42" t="s">
        <v>2</v>
      </c>
      <c r="I666" s="42" t="s">
        <v>156</v>
      </c>
      <c r="J666" s="3"/>
      <c r="K666" s="40">
        <f t="shared" si="88"/>
        <v>347</v>
      </c>
      <c r="L666" s="40">
        <f t="shared" si="88"/>
        <v>347</v>
      </c>
      <c r="M666" s="40">
        <f t="shared" si="85"/>
        <v>100</v>
      </c>
      <c r="N666" s="6"/>
    </row>
    <row r="667" spans="1:14" s="7" customFormat="1" ht="46.8" x14ac:dyDescent="0.25">
      <c r="A667" s="25"/>
      <c r="B667" s="64" t="s">
        <v>81</v>
      </c>
      <c r="C667" s="1">
        <v>926</v>
      </c>
      <c r="D667" s="3" t="s">
        <v>8</v>
      </c>
      <c r="E667" s="3" t="s">
        <v>5</v>
      </c>
      <c r="F667" s="42" t="s">
        <v>6</v>
      </c>
      <c r="G667" s="42" t="s">
        <v>238</v>
      </c>
      <c r="H667" s="42" t="s">
        <v>2</v>
      </c>
      <c r="I667" s="42" t="s">
        <v>156</v>
      </c>
      <c r="J667" s="3" t="s">
        <v>82</v>
      </c>
      <c r="K667" s="40">
        <f>125+72+80+70</f>
        <v>347</v>
      </c>
      <c r="L667" s="40">
        <v>347</v>
      </c>
      <c r="M667" s="40">
        <f t="shared" si="85"/>
        <v>100</v>
      </c>
      <c r="N667" s="6"/>
    </row>
    <row r="668" spans="1:14" s="7" customFormat="1" ht="62.4" x14ac:dyDescent="0.25">
      <c r="A668" s="25"/>
      <c r="B668" s="62" t="s">
        <v>388</v>
      </c>
      <c r="C668" s="1">
        <v>926</v>
      </c>
      <c r="D668" s="3" t="s">
        <v>8</v>
      </c>
      <c r="E668" s="3" t="s">
        <v>5</v>
      </c>
      <c r="F668" s="42" t="s">
        <v>42</v>
      </c>
      <c r="G668" s="42"/>
      <c r="H668" s="42"/>
      <c r="I668" s="42"/>
      <c r="J668" s="3"/>
      <c r="K668" s="40">
        <f>SUM(K669+K673)</f>
        <v>3664.5</v>
      </c>
      <c r="L668" s="40">
        <f>SUM(L669+L673)</f>
        <v>3664.5</v>
      </c>
      <c r="M668" s="40">
        <f t="shared" si="85"/>
        <v>100</v>
      </c>
      <c r="N668" s="6"/>
    </row>
    <row r="669" spans="1:14" s="7" customFormat="1" ht="31.2" x14ac:dyDescent="0.25">
      <c r="A669" s="25"/>
      <c r="B669" s="62" t="s">
        <v>394</v>
      </c>
      <c r="C669" s="1">
        <v>926</v>
      </c>
      <c r="D669" s="3" t="s">
        <v>8</v>
      </c>
      <c r="E669" s="3" t="s">
        <v>5</v>
      </c>
      <c r="F669" s="3" t="s">
        <v>42</v>
      </c>
      <c r="G669" s="1">
        <v>2</v>
      </c>
      <c r="H669" s="3"/>
      <c r="I669" s="3"/>
      <c r="J669" s="3"/>
      <c r="K669" s="40">
        <f t="shared" ref="K669:L671" si="89">K670</f>
        <v>364.5</v>
      </c>
      <c r="L669" s="40">
        <f t="shared" si="89"/>
        <v>364.5</v>
      </c>
      <c r="M669" s="40">
        <f t="shared" si="85"/>
        <v>100</v>
      </c>
      <c r="N669" s="6"/>
    </row>
    <row r="670" spans="1:14" s="7" customFormat="1" ht="46.8" x14ac:dyDescent="0.25">
      <c r="A670" s="25"/>
      <c r="B670" s="62" t="s">
        <v>268</v>
      </c>
      <c r="C670" s="1">
        <v>926</v>
      </c>
      <c r="D670" s="3" t="s">
        <v>8</v>
      </c>
      <c r="E670" s="3" t="s">
        <v>5</v>
      </c>
      <c r="F670" s="3" t="s">
        <v>42</v>
      </c>
      <c r="G670" s="1">
        <v>2</v>
      </c>
      <c r="H670" s="3" t="s">
        <v>4</v>
      </c>
      <c r="I670" s="3"/>
      <c r="J670" s="3"/>
      <c r="K670" s="40">
        <f t="shared" si="89"/>
        <v>364.5</v>
      </c>
      <c r="L670" s="40">
        <f t="shared" si="89"/>
        <v>364.5</v>
      </c>
      <c r="M670" s="40">
        <f t="shared" si="85"/>
        <v>100</v>
      </c>
      <c r="N670" s="6"/>
    </row>
    <row r="671" spans="1:14" s="7" customFormat="1" ht="93.6" x14ac:dyDescent="0.25">
      <c r="A671" s="25"/>
      <c r="B671" s="62" t="s">
        <v>477</v>
      </c>
      <c r="C671" s="1">
        <v>926</v>
      </c>
      <c r="D671" s="3" t="s">
        <v>8</v>
      </c>
      <c r="E671" s="3" t="s">
        <v>5</v>
      </c>
      <c r="F671" s="3" t="s">
        <v>42</v>
      </c>
      <c r="G671" s="1">
        <v>2</v>
      </c>
      <c r="H671" s="3" t="s">
        <v>4</v>
      </c>
      <c r="I671" s="3" t="s">
        <v>267</v>
      </c>
      <c r="J671" s="3"/>
      <c r="K671" s="40">
        <f t="shared" si="89"/>
        <v>364.5</v>
      </c>
      <c r="L671" s="40">
        <f t="shared" si="89"/>
        <v>364.5</v>
      </c>
      <c r="M671" s="40">
        <f t="shared" si="85"/>
        <v>100</v>
      </c>
      <c r="N671" s="6"/>
    </row>
    <row r="672" spans="1:14" s="7" customFormat="1" ht="46.8" x14ac:dyDescent="0.25">
      <c r="A672" s="26"/>
      <c r="B672" s="57" t="s">
        <v>81</v>
      </c>
      <c r="C672" s="1">
        <v>926</v>
      </c>
      <c r="D672" s="3" t="s">
        <v>8</v>
      </c>
      <c r="E672" s="3" t="s">
        <v>5</v>
      </c>
      <c r="F672" s="3" t="s">
        <v>42</v>
      </c>
      <c r="G672" s="1">
        <v>2</v>
      </c>
      <c r="H672" s="3" t="s">
        <v>4</v>
      </c>
      <c r="I672" s="3" t="s">
        <v>267</v>
      </c>
      <c r="J672" s="3" t="s">
        <v>82</v>
      </c>
      <c r="K672" s="40">
        <f>125.6+238.9</f>
        <v>364.5</v>
      </c>
      <c r="L672" s="40">
        <v>364.5</v>
      </c>
      <c r="M672" s="40">
        <f t="shared" si="85"/>
        <v>100</v>
      </c>
      <c r="N672" s="6"/>
    </row>
    <row r="673" spans="1:14" s="7" customFormat="1" ht="62.4" x14ac:dyDescent="0.25">
      <c r="A673" s="24"/>
      <c r="B673" s="62" t="s">
        <v>330</v>
      </c>
      <c r="C673" s="1">
        <v>926</v>
      </c>
      <c r="D673" s="3" t="s">
        <v>8</v>
      </c>
      <c r="E673" s="3" t="s">
        <v>5</v>
      </c>
      <c r="F673" s="42" t="s">
        <v>42</v>
      </c>
      <c r="G673" s="42" t="s">
        <v>276</v>
      </c>
      <c r="H673" s="42"/>
      <c r="I673" s="42"/>
      <c r="J673" s="3"/>
      <c r="K673" s="40">
        <f t="shared" ref="K673:L675" si="90">SUM(K674)</f>
        <v>3300</v>
      </c>
      <c r="L673" s="40">
        <f t="shared" si="90"/>
        <v>3300</v>
      </c>
      <c r="M673" s="40">
        <f t="shared" si="85"/>
        <v>100</v>
      </c>
      <c r="N673" s="6"/>
    </row>
    <row r="674" spans="1:14" s="7" customFormat="1" ht="62.4" x14ac:dyDescent="0.25">
      <c r="A674" s="25"/>
      <c r="B674" s="62" t="s">
        <v>275</v>
      </c>
      <c r="C674" s="1">
        <v>926</v>
      </c>
      <c r="D674" s="3" t="s">
        <v>8</v>
      </c>
      <c r="E674" s="3" t="s">
        <v>5</v>
      </c>
      <c r="F674" s="42" t="s">
        <v>42</v>
      </c>
      <c r="G674" s="42" t="s">
        <v>276</v>
      </c>
      <c r="H674" s="42" t="s">
        <v>2</v>
      </c>
      <c r="I674" s="42"/>
      <c r="J674" s="3"/>
      <c r="K674" s="40">
        <f t="shared" si="90"/>
        <v>3300</v>
      </c>
      <c r="L674" s="40">
        <f t="shared" si="90"/>
        <v>3300</v>
      </c>
      <c r="M674" s="40">
        <f t="shared" si="85"/>
        <v>100</v>
      </c>
      <c r="N674" s="6"/>
    </row>
    <row r="675" spans="1:14" s="7" customFormat="1" ht="109.2" x14ac:dyDescent="0.25">
      <c r="A675" s="25"/>
      <c r="B675" s="62" t="s">
        <v>331</v>
      </c>
      <c r="C675" s="1">
        <v>926</v>
      </c>
      <c r="D675" s="3" t="s">
        <v>8</v>
      </c>
      <c r="E675" s="3" t="s">
        <v>5</v>
      </c>
      <c r="F675" s="42" t="s">
        <v>42</v>
      </c>
      <c r="G675" s="42" t="s">
        <v>276</v>
      </c>
      <c r="H675" s="42" t="s">
        <v>2</v>
      </c>
      <c r="I675" s="42" t="s">
        <v>277</v>
      </c>
      <c r="J675" s="3"/>
      <c r="K675" s="40">
        <f t="shared" si="90"/>
        <v>3300</v>
      </c>
      <c r="L675" s="40">
        <f t="shared" si="90"/>
        <v>3300</v>
      </c>
      <c r="M675" s="40">
        <f t="shared" si="85"/>
        <v>100</v>
      </c>
      <c r="N675" s="6"/>
    </row>
    <row r="676" spans="1:14" s="7" customFormat="1" ht="46.8" x14ac:dyDescent="0.25">
      <c r="A676" s="25"/>
      <c r="B676" s="57" t="s">
        <v>81</v>
      </c>
      <c r="C676" s="1">
        <v>926</v>
      </c>
      <c r="D676" s="3" t="s">
        <v>8</v>
      </c>
      <c r="E676" s="3" t="s">
        <v>5</v>
      </c>
      <c r="F676" s="42" t="s">
        <v>42</v>
      </c>
      <c r="G676" s="42" t="s">
        <v>276</v>
      </c>
      <c r="H676" s="42" t="s">
        <v>2</v>
      </c>
      <c r="I676" s="42" t="s">
        <v>277</v>
      </c>
      <c r="J676" s="3" t="s">
        <v>82</v>
      </c>
      <c r="K676" s="40">
        <f>965+685+825+721.4+103.6</f>
        <v>3300</v>
      </c>
      <c r="L676" s="40">
        <v>3300</v>
      </c>
      <c r="M676" s="40">
        <f t="shared" si="85"/>
        <v>100</v>
      </c>
      <c r="N676" s="6"/>
    </row>
    <row r="677" spans="1:14" s="7" customFormat="1" x14ac:dyDescent="0.25">
      <c r="A677" s="25"/>
      <c r="B677" s="57" t="s">
        <v>93</v>
      </c>
      <c r="C677" s="1">
        <v>926</v>
      </c>
      <c r="D677" s="3" t="s">
        <v>18</v>
      </c>
      <c r="E677" s="3"/>
      <c r="F677" s="3"/>
      <c r="G677" s="1"/>
      <c r="H677" s="3"/>
      <c r="I677" s="3"/>
      <c r="J677" s="3"/>
      <c r="K677" s="40">
        <f>SUM(K688+K678)</f>
        <v>14425.7</v>
      </c>
      <c r="L677" s="40">
        <f>SUM(L688+L678)</f>
        <v>14307.199999999999</v>
      </c>
      <c r="M677" s="40">
        <f t="shared" si="85"/>
        <v>99.17854939448344</v>
      </c>
      <c r="N677" s="6"/>
    </row>
    <row r="678" spans="1:14" s="7" customFormat="1" x14ac:dyDescent="0.25">
      <c r="A678" s="25"/>
      <c r="B678" s="57" t="s">
        <v>235</v>
      </c>
      <c r="C678" s="1">
        <v>926</v>
      </c>
      <c r="D678" s="3" t="s">
        <v>18</v>
      </c>
      <c r="E678" s="3" t="s">
        <v>2</v>
      </c>
      <c r="F678" s="3"/>
      <c r="G678" s="1"/>
      <c r="H678" s="3"/>
      <c r="I678" s="3"/>
      <c r="J678" s="3"/>
      <c r="K678" s="40">
        <f>SUM(K679)</f>
        <v>1716.5</v>
      </c>
      <c r="L678" s="40">
        <f>SUM(L679)</f>
        <v>1712</v>
      </c>
      <c r="M678" s="40">
        <f t="shared" si="85"/>
        <v>99.737838625109234</v>
      </c>
      <c r="N678" s="6"/>
    </row>
    <row r="679" spans="1:14" s="7" customFormat="1" ht="31.2" x14ac:dyDescent="0.25">
      <c r="A679" s="25"/>
      <c r="B679" s="62" t="s">
        <v>427</v>
      </c>
      <c r="C679" s="1">
        <v>926</v>
      </c>
      <c r="D679" s="3" t="s">
        <v>18</v>
      </c>
      <c r="E679" s="3" t="s">
        <v>2</v>
      </c>
      <c r="F679" s="3" t="s">
        <v>6</v>
      </c>
      <c r="G679" s="1"/>
      <c r="H679" s="3"/>
      <c r="I679" s="3"/>
      <c r="J679" s="3"/>
      <c r="K679" s="40">
        <f>SUM(K680+K684)</f>
        <v>1716.5</v>
      </c>
      <c r="L679" s="40">
        <f>SUM(L680+L684)</f>
        <v>1712</v>
      </c>
      <c r="M679" s="40">
        <f t="shared" si="85"/>
        <v>99.737838625109234</v>
      </c>
      <c r="N679" s="6"/>
    </row>
    <row r="680" spans="1:14" s="7" customFormat="1" ht="46.8" x14ac:dyDescent="0.25">
      <c r="A680" s="25"/>
      <c r="B680" s="59" t="s">
        <v>430</v>
      </c>
      <c r="C680" s="1">
        <v>926</v>
      </c>
      <c r="D680" s="3" t="s">
        <v>18</v>
      </c>
      <c r="E680" s="3" t="s">
        <v>2</v>
      </c>
      <c r="F680" s="42" t="s">
        <v>6</v>
      </c>
      <c r="G680" s="42" t="s">
        <v>203</v>
      </c>
      <c r="H680" s="42"/>
      <c r="I680" s="42"/>
      <c r="J680" s="3"/>
      <c r="K680" s="40">
        <f t="shared" ref="K680:L682" si="91">SUM(K681)</f>
        <v>90</v>
      </c>
      <c r="L680" s="40">
        <f t="shared" si="91"/>
        <v>90</v>
      </c>
      <c r="M680" s="40">
        <f t="shared" si="85"/>
        <v>100</v>
      </c>
      <c r="N680" s="6"/>
    </row>
    <row r="681" spans="1:14" s="7" customFormat="1" ht="97.8" customHeight="1" x14ac:dyDescent="0.25">
      <c r="A681" s="26"/>
      <c r="B681" s="59" t="s">
        <v>431</v>
      </c>
      <c r="C681" s="1">
        <v>926</v>
      </c>
      <c r="D681" s="3" t="s">
        <v>18</v>
      </c>
      <c r="E681" s="3" t="s">
        <v>2</v>
      </c>
      <c r="F681" s="42" t="s">
        <v>6</v>
      </c>
      <c r="G681" s="42" t="s">
        <v>203</v>
      </c>
      <c r="H681" s="42" t="s">
        <v>2</v>
      </c>
      <c r="I681" s="42"/>
      <c r="J681" s="3"/>
      <c r="K681" s="40">
        <f t="shared" si="91"/>
        <v>90</v>
      </c>
      <c r="L681" s="40">
        <f t="shared" si="91"/>
        <v>90</v>
      </c>
      <c r="M681" s="40">
        <f t="shared" si="85"/>
        <v>100</v>
      </c>
      <c r="N681" s="6"/>
    </row>
    <row r="682" spans="1:14" s="7" customFormat="1" ht="65.400000000000006" customHeight="1" x14ac:dyDescent="0.25">
      <c r="A682" s="24"/>
      <c r="B682" s="59" t="s">
        <v>483</v>
      </c>
      <c r="C682" s="1">
        <v>926</v>
      </c>
      <c r="D682" s="3" t="s">
        <v>18</v>
      </c>
      <c r="E682" s="3" t="s">
        <v>2</v>
      </c>
      <c r="F682" s="42" t="s">
        <v>6</v>
      </c>
      <c r="G682" s="42" t="s">
        <v>203</v>
      </c>
      <c r="H682" s="42" t="s">
        <v>2</v>
      </c>
      <c r="I682" s="42" t="s">
        <v>199</v>
      </c>
      <c r="J682" s="3"/>
      <c r="K682" s="40">
        <f t="shared" si="91"/>
        <v>90</v>
      </c>
      <c r="L682" s="40">
        <f t="shared" si="91"/>
        <v>90</v>
      </c>
      <c r="M682" s="40">
        <f t="shared" si="85"/>
        <v>100</v>
      </c>
      <c r="N682" s="6"/>
    </row>
    <row r="683" spans="1:14" s="7" customFormat="1" ht="49.8" customHeight="1" x14ac:dyDescent="0.25">
      <c r="A683" s="25"/>
      <c r="B683" s="57" t="s">
        <v>219</v>
      </c>
      <c r="C683" s="1">
        <v>926</v>
      </c>
      <c r="D683" s="3" t="s">
        <v>18</v>
      </c>
      <c r="E683" s="3" t="s">
        <v>2</v>
      </c>
      <c r="F683" s="42" t="s">
        <v>6</v>
      </c>
      <c r="G683" s="42" t="s">
        <v>203</v>
      </c>
      <c r="H683" s="42" t="s">
        <v>2</v>
      </c>
      <c r="I683" s="42" t="s">
        <v>199</v>
      </c>
      <c r="J683" s="3" t="s">
        <v>60</v>
      </c>
      <c r="K683" s="40">
        <v>90</v>
      </c>
      <c r="L683" s="40">
        <v>90</v>
      </c>
      <c r="M683" s="40">
        <f t="shared" si="85"/>
        <v>100</v>
      </c>
      <c r="N683" s="6"/>
    </row>
    <row r="684" spans="1:14" s="7" customFormat="1" ht="34.799999999999997" customHeight="1" x14ac:dyDescent="0.25">
      <c r="A684" s="25"/>
      <c r="B684" s="57" t="s">
        <v>481</v>
      </c>
      <c r="C684" s="1">
        <v>926</v>
      </c>
      <c r="D684" s="3" t="s">
        <v>18</v>
      </c>
      <c r="E684" s="3" t="s">
        <v>2</v>
      </c>
      <c r="F684" s="42" t="s">
        <v>6</v>
      </c>
      <c r="G684" s="42" t="s">
        <v>238</v>
      </c>
      <c r="H684" s="42"/>
      <c r="I684" s="42"/>
      <c r="J684" s="3"/>
      <c r="K684" s="40">
        <f t="shared" ref="K684:L686" si="92">SUM(K685)</f>
        <v>1626.5</v>
      </c>
      <c r="L684" s="40">
        <f t="shared" si="92"/>
        <v>1622</v>
      </c>
      <c r="M684" s="40">
        <f t="shared" si="85"/>
        <v>99.723332308638177</v>
      </c>
      <c r="N684" s="6"/>
    </row>
    <row r="685" spans="1:14" s="7" customFormat="1" ht="78" x14ac:dyDescent="0.25">
      <c r="A685" s="25"/>
      <c r="B685" s="57" t="s">
        <v>155</v>
      </c>
      <c r="C685" s="1">
        <v>926</v>
      </c>
      <c r="D685" s="3" t="s">
        <v>18</v>
      </c>
      <c r="E685" s="3" t="s">
        <v>2</v>
      </c>
      <c r="F685" s="42" t="s">
        <v>6</v>
      </c>
      <c r="G685" s="42" t="s">
        <v>238</v>
      </c>
      <c r="H685" s="42" t="s">
        <v>2</v>
      </c>
      <c r="I685" s="42"/>
      <c r="J685" s="3"/>
      <c r="K685" s="40">
        <f t="shared" si="92"/>
        <v>1626.5</v>
      </c>
      <c r="L685" s="40">
        <f t="shared" si="92"/>
        <v>1622</v>
      </c>
      <c r="M685" s="40">
        <f t="shared" si="85"/>
        <v>99.723332308638177</v>
      </c>
      <c r="N685" s="6"/>
    </row>
    <row r="686" spans="1:14" s="7" customFormat="1" ht="65.400000000000006" customHeight="1" x14ac:dyDescent="0.25">
      <c r="A686" s="25"/>
      <c r="B686" s="57" t="s">
        <v>482</v>
      </c>
      <c r="C686" s="1">
        <v>926</v>
      </c>
      <c r="D686" s="3" t="s">
        <v>18</v>
      </c>
      <c r="E686" s="3" t="s">
        <v>2</v>
      </c>
      <c r="F686" s="42" t="s">
        <v>6</v>
      </c>
      <c r="G686" s="42" t="s">
        <v>238</v>
      </c>
      <c r="H686" s="42" t="s">
        <v>2</v>
      </c>
      <c r="I686" s="42" t="s">
        <v>156</v>
      </c>
      <c r="J686" s="3"/>
      <c r="K686" s="40">
        <f t="shared" si="92"/>
        <v>1626.5</v>
      </c>
      <c r="L686" s="40">
        <f t="shared" si="92"/>
        <v>1622</v>
      </c>
      <c r="M686" s="40">
        <f t="shared" si="85"/>
        <v>99.723332308638177</v>
      </c>
      <c r="N686" s="6"/>
    </row>
    <row r="687" spans="1:14" s="7" customFormat="1" ht="46.8" x14ac:dyDescent="0.25">
      <c r="A687" s="25"/>
      <c r="B687" s="57" t="s">
        <v>219</v>
      </c>
      <c r="C687" s="1">
        <v>926</v>
      </c>
      <c r="D687" s="3" t="s">
        <v>18</v>
      </c>
      <c r="E687" s="3" t="s">
        <v>2</v>
      </c>
      <c r="F687" s="42" t="s">
        <v>6</v>
      </c>
      <c r="G687" s="42" t="s">
        <v>238</v>
      </c>
      <c r="H687" s="42" t="s">
        <v>2</v>
      </c>
      <c r="I687" s="42" t="s">
        <v>156</v>
      </c>
      <c r="J687" s="3" t="s">
        <v>60</v>
      </c>
      <c r="K687" s="40">
        <f>985+61.6+188.2+434.9-100-27.1-16.1+100</f>
        <v>1626.5</v>
      </c>
      <c r="L687" s="40">
        <v>1622</v>
      </c>
      <c r="M687" s="40">
        <f t="shared" si="85"/>
        <v>99.723332308638177</v>
      </c>
      <c r="N687" s="6"/>
    </row>
    <row r="688" spans="1:14" s="7" customFormat="1" ht="31.2" x14ac:dyDescent="0.25">
      <c r="A688" s="25"/>
      <c r="B688" s="57" t="s">
        <v>52</v>
      </c>
      <c r="C688" s="1">
        <v>926</v>
      </c>
      <c r="D688" s="3" t="s">
        <v>18</v>
      </c>
      <c r="E688" s="3" t="s">
        <v>6</v>
      </c>
      <c r="F688" s="3"/>
      <c r="G688" s="1"/>
      <c r="H688" s="3"/>
      <c r="I688" s="3"/>
      <c r="J688" s="3"/>
      <c r="K688" s="40">
        <f>SUM(K689+K694+K707)</f>
        <v>12709.2</v>
      </c>
      <c r="L688" s="40">
        <f>SUM(L689+L694+L707)</f>
        <v>12595.199999999999</v>
      </c>
      <c r="M688" s="40">
        <f t="shared" si="85"/>
        <v>99.103011991313366</v>
      </c>
      <c r="N688" s="6"/>
    </row>
    <row r="689" spans="1:14" s="7" customFormat="1" ht="46.8" x14ac:dyDescent="0.25">
      <c r="A689" s="25"/>
      <c r="B689" s="62" t="s">
        <v>348</v>
      </c>
      <c r="C689" s="1">
        <v>926</v>
      </c>
      <c r="D689" s="3" t="s">
        <v>18</v>
      </c>
      <c r="E689" s="3" t="s">
        <v>6</v>
      </c>
      <c r="F689" s="42" t="s">
        <v>4</v>
      </c>
      <c r="G689" s="42"/>
      <c r="H689" s="42"/>
      <c r="I689" s="42"/>
      <c r="J689" s="3"/>
      <c r="K689" s="40">
        <f t="shared" ref="K689:L692" si="93">K690</f>
        <v>239.4</v>
      </c>
      <c r="L689" s="40">
        <f t="shared" si="93"/>
        <v>239.4</v>
      </c>
      <c r="M689" s="40">
        <f t="shared" si="85"/>
        <v>100</v>
      </c>
      <c r="N689" s="6"/>
    </row>
    <row r="690" spans="1:14" s="7" customFormat="1" ht="46.8" x14ac:dyDescent="0.25">
      <c r="A690" s="26"/>
      <c r="B690" s="62" t="s">
        <v>173</v>
      </c>
      <c r="C690" s="1">
        <v>926</v>
      </c>
      <c r="D690" s="3" t="s">
        <v>18</v>
      </c>
      <c r="E690" s="3" t="s">
        <v>6</v>
      </c>
      <c r="F690" s="42" t="s">
        <v>4</v>
      </c>
      <c r="G690" s="42" t="s">
        <v>147</v>
      </c>
      <c r="H690" s="42"/>
      <c r="I690" s="42"/>
      <c r="J690" s="3"/>
      <c r="K690" s="40">
        <f t="shared" si="93"/>
        <v>239.4</v>
      </c>
      <c r="L690" s="40">
        <f t="shared" si="93"/>
        <v>239.4</v>
      </c>
      <c r="M690" s="40">
        <f t="shared" si="85"/>
        <v>100</v>
      </c>
      <c r="N690" s="6"/>
    </row>
    <row r="691" spans="1:14" s="7" customFormat="1" ht="97.8" customHeight="1" x14ac:dyDescent="0.25">
      <c r="A691" s="24"/>
      <c r="B691" s="62" t="s">
        <v>174</v>
      </c>
      <c r="C691" s="1">
        <v>926</v>
      </c>
      <c r="D691" s="3" t="s">
        <v>18</v>
      </c>
      <c r="E691" s="3" t="s">
        <v>6</v>
      </c>
      <c r="F691" s="42" t="s">
        <v>4</v>
      </c>
      <c r="G691" s="42" t="s">
        <v>147</v>
      </c>
      <c r="H691" s="42" t="s">
        <v>2</v>
      </c>
      <c r="I691" s="42"/>
      <c r="J691" s="3"/>
      <c r="K691" s="40">
        <f t="shared" si="93"/>
        <v>239.4</v>
      </c>
      <c r="L691" s="40">
        <f t="shared" si="93"/>
        <v>239.4</v>
      </c>
      <c r="M691" s="40">
        <f t="shared" si="85"/>
        <v>100</v>
      </c>
      <c r="N691" s="6"/>
    </row>
    <row r="692" spans="1:14" s="7" customFormat="1" ht="46.8" x14ac:dyDescent="0.25">
      <c r="A692" s="25"/>
      <c r="B692" s="62" t="s">
        <v>476</v>
      </c>
      <c r="C692" s="1">
        <v>926</v>
      </c>
      <c r="D692" s="3" t="s">
        <v>18</v>
      </c>
      <c r="E692" s="3" t="s">
        <v>6</v>
      </c>
      <c r="F692" s="42" t="s">
        <v>4</v>
      </c>
      <c r="G692" s="42" t="s">
        <v>147</v>
      </c>
      <c r="H692" s="42" t="s">
        <v>2</v>
      </c>
      <c r="I692" s="42" t="s">
        <v>175</v>
      </c>
      <c r="J692" s="3"/>
      <c r="K692" s="40">
        <f t="shared" si="93"/>
        <v>239.4</v>
      </c>
      <c r="L692" s="40">
        <f t="shared" si="93"/>
        <v>239.4</v>
      </c>
      <c r="M692" s="40">
        <f t="shared" si="85"/>
        <v>100</v>
      </c>
      <c r="N692" s="6"/>
    </row>
    <row r="693" spans="1:14" s="7" customFormat="1" ht="46.8" x14ac:dyDescent="0.25">
      <c r="A693" s="25"/>
      <c r="B693" s="57" t="s">
        <v>219</v>
      </c>
      <c r="C693" s="1">
        <v>926</v>
      </c>
      <c r="D693" s="3" t="s">
        <v>18</v>
      </c>
      <c r="E693" s="3" t="s">
        <v>6</v>
      </c>
      <c r="F693" s="42" t="s">
        <v>4</v>
      </c>
      <c r="G693" s="42" t="s">
        <v>147</v>
      </c>
      <c r="H693" s="42" t="s">
        <v>2</v>
      </c>
      <c r="I693" s="42" t="s">
        <v>175</v>
      </c>
      <c r="J693" s="3" t="s">
        <v>60</v>
      </c>
      <c r="K693" s="40">
        <v>239.4</v>
      </c>
      <c r="L693" s="40">
        <v>239.4</v>
      </c>
      <c r="M693" s="40">
        <f t="shared" si="85"/>
        <v>100</v>
      </c>
      <c r="N693" s="6"/>
    </row>
    <row r="694" spans="1:14" s="7" customFormat="1" ht="31.2" x14ac:dyDescent="0.25">
      <c r="A694" s="25"/>
      <c r="B694" s="62" t="s">
        <v>427</v>
      </c>
      <c r="C694" s="1">
        <v>926</v>
      </c>
      <c r="D694" s="3" t="s">
        <v>18</v>
      </c>
      <c r="E694" s="3" t="s">
        <v>6</v>
      </c>
      <c r="F694" s="3" t="s">
        <v>6</v>
      </c>
      <c r="G694" s="1"/>
      <c r="H694" s="3"/>
      <c r="I694" s="3"/>
      <c r="J694" s="3"/>
      <c r="K694" s="40">
        <f t="shared" ref="K694:L694" si="94">SUM(K695)</f>
        <v>10840.2</v>
      </c>
      <c r="L694" s="40">
        <f t="shared" si="94"/>
        <v>10726.5</v>
      </c>
      <c r="M694" s="40">
        <f t="shared" si="85"/>
        <v>98.951126362982222</v>
      </c>
      <c r="N694" s="6"/>
    </row>
    <row r="695" spans="1:14" s="7" customFormat="1" ht="46.8" x14ac:dyDescent="0.25">
      <c r="A695" s="25"/>
      <c r="B695" s="62" t="s">
        <v>428</v>
      </c>
      <c r="C695" s="1">
        <v>926</v>
      </c>
      <c r="D695" s="3" t="s">
        <v>18</v>
      </c>
      <c r="E695" s="3" t="s">
        <v>6</v>
      </c>
      <c r="F695" s="3" t="s">
        <v>6</v>
      </c>
      <c r="G695" s="1">
        <v>1</v>
      </c>
      <c r="H695" s="3"/>
      <c r="I695" s="3"/>
      <c r="J695" s="3"/>
      <c r="K695" s="40">
        <f>SUM(K696+K701)</f>
        <v>10840.2</v>
      </c>
      <c r="L695" s="40">
        <f>SUM(L696+L701)</f>
        <v>10726.5</v>
      </c>
      <c r="M695" s="40">
        <f t="shared" si="85"/>
        <v>98.951126362982222</v>
      </c>
      <c r="N695" s="6"/>
    </row>
    <row r="696" spans="1:14" s="7" customFormat="1" ht="62.4" x14ac:dyDescent="0.25">
      <c r="A696" s="25"/>
      <c r="B696" s="62" t="s">
        <v>200</v>
      </c>
      <c r="C696" s="1">
        <v>926</v>
      </c>
      <c r="D696" s="3" t="s">
        <v>18</v>
      </c>
      <c r="E696" s="3" t="s">
        <v>6</v>
      </c>
      <c r="F696" s="3" t="s">
        <v>6</v>
      </c>
      <c r="G696" s="1">
        <v>1</v>
      </c>
      <c r="H696" s="3" t="s">
        <v>2</v>
      </c>
      <c r="I696" s="3"/>
      <c r="J696" s="3"/>
      <c r="K696" s="40">
        <f>SUM(K697)</f>
        <v>2406.6999999999998</v>
      </c>
      <c r="L696" s="40">
        <f>SUM(L697)</f>
        <v>2397.7000000000003</v>
      </c>
      <c r="M696" s="40">
        <f t="shared" ref="M696:M751" si="95">L696/K696*100</f>
        <v>99.626043960609977</v>
      </c>
      <c r="N696" s="6"/>
    </row>
    <row r="697" spans="1:14" s="7" customFormat="1" ht="31.2" x14ac:dyDescent="0.25">
      <c r="A697" s="25"/>
      <c r="B697" s="62" t="s">
        <v>84</v>
      </c>
      <c r="C697" s="1">
        <v>926</v>
      </c>
      <c r="D697" s="3" t="s">
        <v>18</v>
      </c>
      <c r="E697" s="3" t="s">
        <v>6</v>
      </c>
      <c r="F697" s="3" t="s">
        <v>6</v>
      </c>
      <c r="G697" s="1">
        <v>1</v>
      </c>
      <c r="H697" s="3" t="s">
        <v>2</v>
      </c>
      <c r="I697" s="3" t="s">
        <v>119</v>
      </c>
      <c r="J697" s="3"/>
      <c r="K697" s="40">
        <f t="shared" ref="K697:L697" si="96">SUM(K698:K700)</f>
        <v>2406.6999999999998</v>
      </c>
      <c r="L697" s="40">
        <f t="shared" si="96"/>
        <v>2397.7000000000003</v>
      </c>
      <c r="M697" s="40">
        <f t="shared" si="95"/>
        <v>99.626043960609977</v>
      </c>
      <c r="N697" s="6"/>
    </row>
    <row r="698" spans="1:14" s="7" customFormat="1" ht="62.4" x14ac:dyDescent="0.25">
      <c r="A698" s="25"/>
      <c r="B698" s="57" t="s">
        <v>57</v>
      </c>
      <c r="C698" s="1">
        <v>926</v>
      </c>
      <c r="D698" s="3" t="s">
        <v>18</v>
      </c>
      <c r="E698" s="3" t="s">
        <v>6</v>
      </c>
      <c r="F698" s="3" t="s">
        <v>6</v>
      </c>
      <c r="G698" s="1">
        <v>1</v>
      </c>
      <c r="H698" s="3" t="s">
        <v>2</v>
      </c>
      <c r="I698" s="3" t="s">
        <v>119</v>
      </c>
      <c r="J698" s="3" t="s">
        <v>58</v>
      </c>
      <c r="K698" s="40">
        <f>2321.7-5.5</f>
        <v>2316.1999999999998</v>
      </c>
      <c r="L698" s="40">
        <v>2315.3000000000002</v>
      </c>
      <c r="M698" s="40">
        <f t="shared" si="95"/>
        <v>99.961143251878099</v>
      </c>
      <c r="N698" s="6"/>
    </row>
    <row r="699" spans="1:14" s="7" customFormat="1" ht="54.6" customHeight="1" x14ac:dyDescent="0.25">
      <c r="A699" s="26"/>
      <c r="B699" s="57" t="s">
        <v>219</v>
      </c>
      <c r="C699" s="1">
        <v>926</v>
      </c>
      <c r="D699" s="3" t="s">
        <v>18</v>
      </c>
      <c r="E699" s="3" t="s">
        <v>6</v>
      </c>
      <c r="F699" s="3" t="s">
        <v>6</v>
      </c>
      <c r="G699" s="1">
        <v>1</v>
      </c>
      <c r="H699" s="3" t="s">
        <v>2</v>
      </c>
      <c r="I699" s="3" t="s">
        <v>119</v>
      </c>
      <c r="J699" s="3" t="s">
        <v>60</v>
      </c>
      <c r="K699" s="40">
        <f>94.8-0.4-10.6+6.6</f>
        <v>90.399999999999991</v>
      </c>
      <c r="L699" s="40">
        <v>82.3</v>
      </c>
      <c r="M699" s="40">
        <f t="shared" si="95"/>
        <v>91.039823008849567</v>
      </c>
      <c r="N699" s="6"/>
    </row>
    <row r="700" spans="1:14" s="7" customFormat="1" x14ac:dyDescent="0.25">
      <c r="A700" s="24"/>
      <c r="B700" s="81" t="s">
        <v>62</v>
      </c>
      <c r="C700" s="1">
        <v>926</v>
      </c>
      <c r="D700" s="3" t="s">
        <v>18</v>
      </c>
      <c r="E700" s="3" t="s">
        <v>6</v>
      </c>
      <c r="F700" s="3" t="s">
        <v>6</v>
      </c>
      <c r="G700" s="1">
        <v>1</v>
      </c>
      <c r="H700" s="3" t="s">
        <v>2</v>
      </c>
      <c r="I700" s="3" t="s">
        <v>119</v>
      </c>
      <c r="J700" s="3" t="s">
        <v>63</v>
      </c>
      <c r="K700" s="40">
        <f>0.8+0.4-1.1</f>
        <v>0.10000000000000009</v>
      </c>
      <c r="L700" s="40">
        <v>0.1</v>
      </c>
      <c r="M700" s="40">
        <f t="shared" si="95"/>
        <v>99.999999999999915</v>
      </c>
      <c r="N700" s="6"/>
    </row>
    <row r="701" spans="1:14" s="7" customFormat="1" ht="66" customHeight="1" x14ac:dyDescent="0.25">
      <c r="A701" s="25"/>
      <c r="B701" s="82" t="s">
        <v>435</v>
      </c>
      <c r="C701" s="1">
        <v>926</v>
      </c>
      <c r="D701" s="3" t="s">
        <v>18</v>
      </c>
      <c r="E701" s="3" t="s">
        <v>6</v>
      </c>
      <c r="F701" s="3" t="s">
        <v>6</v>
      </c>
      <c r="G701" s="1">
        <v>1</v>
      </c>
      <c r="H701" s="3" t="s">
        <v>4</v>
      </c>
      <c r="I701" s="3"/>
      <c r="J701" s="3"/>
      <c r="K701" s="40">
        <f>SUM(K702)</f>
        <v>8433.5</v>
      </c>
      <c r="L701" s="40">
        <f>SUM(L702)</f>
        <v>8328.7999999999993</v>
      </c>
      <c r="M701" s="40">
        <f t="shared" si="95"/>
        <v>98.758522558842699</v>
      </c>
      <c r="N701" s="6"/>
    </row>
    <row r="702" spans="1:14" s="7" customFormat="1" ht="95.4" customHeight="1" x14ac:dyDescent="0.25">
      <c r="A702" s="25"/>
      <c r="B702" s="81" t="s">
        <v>96</v>
      </c>
      <c r="C702" s="1">
        <v>926</v>
      </c>
      <c r="D702" s="3" t="s">
        <v>18</v>
      </c>
      <c r="E702" s="3" t="s">
        <v>6</v>
      </c>
      <c r="F702" s="3" t="s">
        <v>6</v>
      </c>
      <c r="G702" s="1">
        <v>1</v>
      </c>
      <c r="H702" s="3" t="s">
        <v>4</v>
      </c>
      <c r="I702" s="3" t="s">
        <v>134</v>
      </c>
      <c r="J702" s="3"/>
      <c r="K702" s="40">
        <f>SUM(K703:K706)</f>
        <v>8433.5</v>
      </c>
      <c r="L702" s="40">
        <f>SUM(L703:L706)</f>
        <v>8328.7999999999993</v>
      </c>
      <c r="M702" s="40">
        <f t="shared" si="95"/>
        <v>98.758522558842699</v>
      </c>
      <c r="N702" s="6"/>
    </row>
    <row r="703" spans="1:14" s="7" customFormat="1" ht="63.6" customHeight="1" x14ac:dyDescent="0.25">
      <c r="A703" s="25"/>
      <c r="B703" s="81" t="s">
        <v>57</v>
      </c>
      <c r="C703" s="1">
        <v>926</v>
      </c>
      <c r="D703" s="3" t="s">
        <v>18</v>
      </c>
      <c r="E703" s="3" t="s">
        <v>6</v>
      </c>
      <c r="F703" s="3" t="s">
        <v>6</v>
      </c>
      <c r="G703" s="1">
        <v>1</v>
      </c>
      <c r="H703" s="3" t="s">
        <v>4</v>
      </c>
      <c r="I703" s="3" t="s">
        <v>134</v>
      </c>
      <c r="J703" s="3" t="s">
        <v>58</v>
      </c>
      <c r="K703" s="40">
        <f>5674.7-242.7+10+192.3</f>
        <v>5634.3</v>
      </c>
      <c r="L703" s="40">
        <v>5618.7</v>
      </c>
      <c r="M703" s="40">
        <f t="shared" si="95"/>
        <v>99.723124434268669</v>
      </c>
      <c r="N703" s="6"/>
    </row>
    <row r="704" spans="1:14" s="7" customFormat="1" ht="46.8" x14ac:dyDescent="0.25">
      <c r="A704" s="25"/>
      <c r="B704" s="81" t="s">
        <v>219</v>
      </c>
      <c r="C704" s="1">
        <v>926</v>
      </c>
      <c r="D704" s="3" t="s">
        <v>18</v>
      </c>
      <c r="E704" s="3" t="s">
        <v>6</v>
      </c>
      <c r="F704" s="3" t="s">
        <v>6</v>
      </c>
      <c r="G704" s="1">
        <v>1</v>
      </c>
      <c r="H704" s="3" t="s">
        <v>4</v>
      </c>
      <c r="I704" s="3" t="s">
        <v>134</v>
      </c>
      <c r="J704" s="3" t="s">
        <v>60</v>
      </c>
      <c r="K704" s="40">
        <f>1425.7+79.9+10.5+242.7-10-10.5+305-48-100-164.7</f>
        <v>1730.6000000000001</v>
      </c>
      <c r="L704" s="40">
        <v>1641.5</v>
      </c>
      <c r="M704" s="40">
        <f t="shared" si="95"/>
        <v>94.851496590777757</v>
      </c>
      <c r="N704" s="6"/>
    </row>
    <row r="705" spans="1:14" s="7" customFormat="1" x14ac:dyDescent="0.25">
      <c r="A705" s="25"/>
      <c r="B705" s="81" t="s">
        <v>23</v>
      </c>
      <c r="C705" s="1">
        <v>926</v>
      </c>
      <c r="D705" s="3" t="s">
        <v>18</v>
      </c>
      <c r="E705" s="3" t="s">
        <v>6</v>
      </c>
      <c r="F705" s="3" t="s">
        <v>6</v>
      </c>
      <c r="G705" s="1">
        <v>1</v>
      </c>
      <c r="H705" s="3" t="s">
        <v>4</v>
      </c>
      <c r="I705" s="3" t="s">
        <v>134</v>
      </c>
      <c r="J705" s="3" t="s">
        <v>75</v>
      </c>
      <c r="K705" s="40">
        <f>699.4+353.7</f>
        <v>1053.0999999999999</v>
      </c>
      <c r="L705" s="53">
        <v>1053.0999999999999</v>
      </c>
      <c r="M705" s="40">
        <f t="shared" si="95"/>
        <v>100</v>
      </c>
      <c r="N705" s="6"/>
    </row>
    <row r="706" spans="1:14" s="7" customFormat="1" x14ac:dyDescent="0.25">
      <c r="A706" s="25"/>
      <c r="B706" s="81" t="s">
        <v>62</v>
      </c>
      <c r="C706" s="1">
        <v>926</v>
      </c>
      <c r="D706" s="3" t="s">
        <v>18</v>
      </c>
      <c r="E706" s="3" t="s">
        <v>6</v>
      </c>
      <c r="F706" s="3" t="s">
        <v>6</v>
      </c>
      <c r="G706" s="1">
        <v>1</v>
      </c>
      <c r="H706" s="3" t="s">
        <v>4</v>
      </c>
      <c r="I706" s="3" t="s">
        <v>134</v>
      </c>
      <c r="J706" s="3" t="s">
        <v>63</v>
      </c>
      <c r="K706" s="40">
        <f>43.1-27.6</f>
        <v>15.5</v>
      </c>
      <c r="L706" s="53">
        <v>15.5</v>
      </c>
      <c r="M706" s="40">
        <f t="shared" si="95"/>
        <v>100</v>
      </c>
      <c r="N706" s="6"/>
    </row>
    <row r="707" spans="1:14" s="7" customFormat="1" ht="63.6" customHeight="1" x14ac:dyDescent="0.25">
      <c r="A707" s="25"/>
      <c r="B707" s="81" t="s">
        <v>351</v>
      </c>
      <c r="C707" s="1">
        <v>926</v>
      </c>
      <c r="D707" s="3" t="s">
        <v>18</v>
      </c>
      <c r="E707" s="3" t="s">
        <v>6</v>
      </c>
      <c r="F707" s="42" t="s">
        <v>100</v>
      </c>
      <c r="G707" s="1"/>
      <c r="H707" s="3"/>
      <c r="I707" s="3"/>
      <c r="J707" s="3"/>
      <c r="K707" s="40">
        <f>K712+K708</f>
        <v>1629.6</v>
      </c>
      <c r="L707" s="40">
        <f>L712+L708</f>
        <v>1629.3</v>
      </c>
      <c r="M707" s="40">
        <f t="shared" si="95"/>
        <v>99.981590574374081</v>
      </c>
      <c r="N707" s="6"/>
    </row>
    <row r="708" spans="1:14" s="7" customFormat="1" ht="67.2" customHeight="1" x14ac:dyDescent="0.25">
      <c r="A708" s="26"/>
      <c r="B708" s="81" t="s">
        <v>486</v>
      </c>
      <c r="C708" s="1">
        <v>926</v>
      </c>
      <c r="D708" s="3" t="s">
        <v>18</v>
      </c>
      <c r="E708" s="3" t="s">
        <v>6</v>
      </c>
      <c r="F708" s="42" t="s">
        <v>100</v>
      </c>
      <c r="G708" s="42" t="s">
        <v>147</v>
      </c>
      <c r="H708" s="42"/>
      <c r="I708" s="42"/>
      <c r="J708" s="42"/>
      <c r="K708" s="40">
        <f t="shared" ref="K708:L710" si="97">K709</f>
        <v>267</v>
      </c>
      <c r="L708" s="40">
        <f t="shared" si="97"/>
        <v>267</v>
      </c>
      <c r="M708" s="40">
        <f t="shared" si="95"/>
        <v>100</v>
      </c>
      <c r="N708" s="6"/>
    </row>
    <row r="709" spans="1:14" s="7" customFormat="1" ht="81.599999999999994" customHeight="1" x14ac:dyDescent="0.25">
      <c r="A709" s="24"/>
      <c r="B709" s="57" t="s">
        <v>485</v>
      </c>
      <c r="C709" s="1">
        <v>926</v>
      </c>
      <c r="D709" s="3" t="s">
        <v>18</v>
      </c>
      <c r="E709" s="3" t="s">
        <v>6</v>
      </c>
      <c r="F709" s="42" t="s">
        <v>100</v>
      </c>
      <c r="G709" s="42" t="s">
        <v>147</v>
      </c>
      <c r="H709" s="42" t="s">
        <v>2</v>
      </c>
      <c r="I709" s="42"/>
      <c r="J709" s="42"/>
      <c r="K709" s="40">
        <f t="shared" si="97"/>
        <v>267</v>
      </c>
      <c r="L709" s="40">
        <f t="shared" si="97"/>
        <v>267</v>
      </c>
      <c r="M709" s="40">
        <f t="shared" si="95"/>
        <v>100</v>
      </c>
      <c r="N709" s="6"/>
    </row>
    <row r="710" spans="1:14" s="7" customFormat="1" ht="128.4" customHeight="1" x14ac:dyDescent="0.25">
      <c r="A710" s="25"/>
      <c r="B710" s="57" t="s">
        <v>484</v>
      </c>
      <c r="C710" s="1">
        <v>926</v>
      </c>
      <c r="D710" s="3" t="s">
        <v>18</v>
      </c>
      <c r="E710" s="3" t="s">
        <v>6</v>
      </c>
      <c r="F710" s="42" t="s">
        <v>100</v>
      </c>
      <c r="G710" s="42" t="s">
        <v>147</v>
      </c>
      <c r="H710" s="42" t="s">
        <v>2</v>
      </c>
      <c r="I710" s="42" t="s">
        <v>256</v>
      </c>
      <c r="J710" s="42"/>
      <c r="K710" s="40">
        <f t="shared" si="97"/>
        <v>267</v>
      </c>
      <c r="L710" s="40">
        <f t="shared" si="97"/>
        <v>267</v>
      </c>
      <c r="M710" s="40">
        <f t="shared" si="95"/>
        <v>100</v>
      </c>
      <c r="N710" s="6"/>
    </row>
    <row r="711" spans="1:14" s="7" customFormat="1" ht="48.6" customHeight="1" x14ac:dyDescent="0.25">
      <c r="A711" s="25"/>
      <c r="B711" s="57" t="s">
        <v>219</v>
      </c>
      <c r="C711" s="1">
        <v>926</v>
      </c>
      <c r="D711" s="3" t="s">
        <v>18</v>
      </c>
      <c r="E711" s="3" t="s">
        <v>6</v>
      </c>
      <c r="F711" s="42" t="s">
        <v>100</v>
      </c>
      <c r="G711" s="42" t="s">
        <v>147</v>
      </c>
      <c r="H711" s="42" t="s">
        <v>2</v>
      </c>
      <c r="I711" s="42" t="s">
        <v>256</v>
      </c>
      <c r="J711" s="42" t="s">
        <v>60</v>
      </c>
      <c r="K711" s="40">
        <f>294.8-27.8</f>
        <v>267</v>
      </c>
      <c r="L711" s="40">
        <v>267</v>
      </c>
      <c r="M711" s="40">
        <f t="shared" si="95"/>
        <v>100</v>
      </c>
      <c r="N711" s="6"/>
    </row>
    <row r="712" spans="1:14" s="7" customFormat="1" ht="65.400000000000006" customHeight="1" x14ac:dyDescent="0.25">
      <c r="A712" s="25"/>
      <c r="B712" s="57" t="s">
        <v>352</v>
      </c>
      <c r="C712" s="1">
        <v>926</v>
      </c>
      <c r="D712" s="3" t="s">
        <v>18</v>
      </c>
      <c r="E712" s="3" t="s">
        <v>6</v>
      </c>
      <c r="F712" s="42" t="s">
        <v>100</v>
      </c>
      <c r="G712" s="2">
        <v>2</v>
      </c>
      <c r="H712" s="42"/>
      <c r="I712" s="42"/>
      <c r="J712" s="42"/>
      <c r="K712" s="40">
        <f t="shared" ref="K712:L714" si="98">K713</f>
        <v>1362.6</v>
      </c>
      <c r="L712" s="40">
        <f t="shared" si="98"/>
        <v>1362.3</v>
      </c>
      <c r="M712" s="40">
        <f t="shared" si="95"/>
        <v>99.97798326728315</v>
      </c>
      <c r="N712" s="6"/>
    </row>
    <row r="713" spans="1:14" s="7" customFormat="1" ht="163.19999999999999" customHeight="1" x14ac:dyDescent="0.25">
      <c r="A713" s="26"/>
      <c r="B713" s="66" t="s">
        <v>353</v>
      </c>
      <c r="C713" s="1">
        <v>926</v>
      </c>
      <c r="D713" s="3" t="s">
        <v>18</v>
      </c>
      <c r="E713" s="3" t="s">
        <v>6</v>
      </c>
      <c r="F713" s="42" t="s">
        <v>100</v>
      </c>
      <c r="G713" s="2">
        <v>2</v>
      </c>
      <c r="H713" s="42" t="s">
        <v>2</v>
      </c>
      <c r="I713" s="42"/>
      <c r="J713" s="42"/>
      <c r="K713" s="40">
        <f t="shared" si="98"/>
        <v>1362.6</v>
      </c>
      <c r="L713" s="40">
        <f t="shared" si="98"/>
        <v>1362.3</v>
      </c>
      <c r="M713" s="40">
        <f t="shared" si="95"/>
        <v>99.97798326728315</v>
      </c>
      <c r="N713" s="6"/>
    </row>
    <row r="714" spans="1:14" s="7" customFormat="1" ht="124.8" x14ac:dyDescent="0.25">
      <c r="A714" s="24"/>
      <c r="B714" s="57" t="s">
        <v>354</v>
      </c>
      <c r="C714" s="1">
        <v>926</v>
      </c>
      <c r="D714" s="3" t="s">
        <v>18</v>
      </c>
      <c r="E714" s="3" t="s">
        <v>6</v>
      </c>
      <c r="F714" s="42" t="s">
        <v>100</v>
      </c>
      <c r="G714" s="2">
        <v>2</v>
      </c>
      <c r="H714" s="42" t="s">
        <v>2</v>
      </c>
      <c r="I714" s="42" t="s">
        <v>257</v>
      </c>
      <c r="J714" s="42"/>
      <c r="K714" s="40">
        <f t="shared" si="98"/>
        <v>1362.6</v>
      </c>
      <c r="L714" s="40">
        <f t="shared" si="98"/>
        <v>1362.3</v>
      </c>
      <c r="M714" s="40">
        <f t="shared" si="95"/>
        <v>99.97798326728315</v>
      </c>
      <c r="N714" s="6"/>
    </row>
    <row r="715" spans="1:14" s="7" customFormat="1" ht="46.8" x14ac:dyDescent="0.25">
      <c r="A715" s="26"/>
      <c r="B715" s="57" t="s">
        <v>219</v>
      </c>
      <c r="C715" s="1">
        <v>926</v>
      </c>
      <c r="D715" s="3" t="s">
        <v>18</v>
      </c>
      <c r="E715" s="3" t="s">
        <v>6</v>
      </c>
      <c r="F715" s="42" t="s">
        <v>100</v>
      </c>
      <c r="G715" s="2">
        <v>2</v>
      </c>
      <c r="H715" s="42" t="s">
        <v>2</v>
      </c>
      <c r="I715" s="42" t="s">
        <v>257</v>
      </c>
      <c r="J715" s="42" t="s">
        <v>60</v>
      </c>
      <c r="K715" s="40">
        <f>1123.6+532.2-188.2-0.1-124.9+294.8-294.8-100+120</f>
        <v>1362.6</v>
      </c>
      <c r="L715" s="40">
        <v>1362.3</v>
      </c>
      <c r="M715" s="40">
        <f t="shared" si="95"/>
        <v>99.97798326728315</v>
      </c>
      <c r="N715" s="6"/>
    </row>
    <row r="716" spans="1:14" s="7" customFormat="1" ht="46.8" x14ac:dyDescent="0.25">
      <c r="A716" s="1">
        <v>11</v>
      </c>
      <c r="B716" s="57" t="s">
        <v>233</v>
      </c>
      <c r="C716" s="1">
        <v>928</v>
      </c>
      <c r="D716" s="3"/>
      <c r="E716" s="3"/>
      <c r="F716" s="3"/>
      <c r="G716" s="1"/>
      <c r="H716" s="3"/>
      <c r="I716" s="3"/>
      <c r="J716" s="3"/>
      <c r="K716" s="40">
        <f>SUM(K717)</f>
        <v>2886.3</v>
      </c>
      <c r="L716" s="40">
        <f>SUM(L717)</f>
        <v>2886.2999999999997</v>
      </c>
      <c r="M716" s="40">
        <f t="shared" si="95"/>
        <v>99.999999999999986</v>
      </c>
      <c r="N716" s="6"/>
    </row>
    <row r="717" spans="1:14" s="7" customFormat="1" ht="31.2" x14ac:dyDescent="0.25">
      <c r="A717" s="24"/>
      <c r="B717" s="57" t="s">
        <v>51</v>
      </c>
      <c r="C717" s="1">
        <v>928</v>
      </c>
      <c r="D717" s="3" t="s">
        <v>25</v>
      </c>
      <c r="E717" s="3" t="s">
        <v>25</v>
      </c>
      <c r="F717" s="3"/>
      <c r="G717" s="1"/>
      <c r="H717" s="3"/>
      <c r="I717" s="3"/>
      <c r="J717" s="3"/>
      <c r="K717" s="40">
        <f t="shared" ref="K717:L718" si="99">SUM(K718)</f>
        <v>2886.3</v>
      </c>
      <c r="L717" s="40">
        <f t="shared" si="99"/>
        <v>2886.2999999999997</v>
      </c>
      <c r="M717" s="40">
        <f t="shared" si="95"/>
        <v>99.999999999999986</v>
      </c>
      <c r="N717" s="6"/>
    </row>
    <row r="718" spans="1:14" s="7" customFormat="1" ht="46.8" x14ac:dyDescent="0.25">
      <c r="A718" s="25"/>
      <c r="B718" s="62" t="s">
        <v>337</v>
      </c>
      <c r="C718" s="1">
        <v>928</v>
      </c>
      <c r="D718" s="3" t="s">
        <v>25</v>
      </c>
      <c r="E718" s="3" t="s">
        <v>25</v>
      </c>
      <c r="F718" s="3" t="s">
        <v>24</v>
      </c>
      <c r="G718" s="1"/>
      <c r="H718" s="3"/>
      <c r="I718" s="3"/>
      <c r="J718" s="3"/>
      <c r="K718" s="40">
        <f t="shared" si="99"/>
        <v>2886.3</v>
      </c>
      <c r="L718" s="40">
        <f t="shared" si="99"/>
        <v>2886.2999999999997</v>
      </c>
      <c r="M718" s="40">
        <f t="shared" si="95"/>
        <v>99.999999999999986</v>
      </c>
      <c r="N718" s="6"/>
    </row>
    <row r="719" spans="1:14" s="7" customFormat="1" ht="62.4" x14ac:dyDescent="0.25">
      <c r="A719" s="25"/>
      <c r="B719" s="62" t="s">
        <v>272</v>
      </c>
      <c r="C719" s="1">
        <v>928</v>
      </c>
      <c r="D719" s="3" t="s">
        <v>25</v>
      </c>
      <c r="E719" s="3" t="s">
        <v>25</v>
      </c>
      <c r="F719" s="3" t="s">
        <v>24</v>
      </c>
      <c r="G719" s="1">
        <v>1</v>
      </c>
      <c r="H719" s="3"/>
      <c r="I719" s="3"/>
      <c r="J719" s="3"/>
      <c r="K719" s="40">
        <f>SUM(K720+K726)</f>
        <v>2886.3</v>
      </c>
      <c r="L719" s="40">
        <f>SUM(L720+L726)</f>
        <v>2886.2999999999997</v>
      </c>
      <c r="M719" s="40">
        <f t="shared" si="95"/>
        <v>99.999999999999986</v>
      </c>
      <c r="N719" s="6"/>
    </row>
    <row r="720" spans="1:14" s="7" customFormat="1" ht="46.8" x14ac:dyDescent="0.25">
      <c r="A720" s="26"/>
      <c r="B720" s="62" t="s">
        <v>201</v>
      </c>
      <c r="C720" s="1">
        <v>928</v>
      </c>
      <c r="D720" s="3" t="s">
        <v>25</v>
      </c>
      <c r="E720" s="3" t="s">
        <v>25</v>
      </c>
      <c r="F720" s="3" t="s">
        <v>24</v>
      </c>
      <c r="G720" s="1">
        <v>1</v>
      </c>
      <c r="H720" s="3" t="s">
        <v>2</v>
      </c>
      <c r="I720" s="3"/>
      <c r="J720" s="3"/>
      <c r="K720" s="40">
        <f>SUM(K721)</f>
        <v>1046.2</v>
      </c>
      <c r="L720" s="40">
        <f>SUM(L721)</f>
        <v>1046.1999999999998</v>
      </c>
      <c r="M720" s="40">
        <f t="shared" si="95"/>
        <v>99.999999999999972</v>
      </c>
      <c r="N720" s="6"/>
    </row>
    <row r="721" spans="1:14" s="7" customFormat="1" ht="93.6" x14ac:dyDescent="0.25">
      <c r="A721" s="24"/>
      <c r="B721" s="57" t="s">
        <v>96</v>
      </c>
      <c r="C721" s="1">
        <v>928</v>
      </c>
      <c r="D721" s="3" t="s">
        <v>25</v>
      </c>
      <c r="E721" s="3" t="s">
        <v>25</v>
      </c>
      <c r="F721" s="3" t="s">
        <v>24</v>
      </c>
      <c r="G721" s="1">
        <v>1</v>
      </c>
      <c r="H721" s="3" t="s">
        <v>2</v>
      </c>
      <c r="I721" s="3" t="s">
        <v>134</v>
      </c>
      <c r="J721" s="3"/>
      <c r="K721" s="40">
        <f>SUM(K722:K725)</f>
        <v>1046.2</v>
      </c>
      <c r="L721" s="40">
        <f>SUM(L722:L725)</f>
        <v>1046.1999999999998</v>
      </c>
      <c r="M721" s="40">
        <f t="shared" si="95"/>
        <v>99.999999999999972</v>
      </c>
      <c r="N721" s="6"/>
    </row>
    <row r="722" spans="1:14" s="7" customFormat="1" ht="62.4" x14ac:dyDescent="0.25">
      <c r="A722" s="25"/>
      <c r="B722" s="57" t="s">
        <v>57</v>
      </c>
      <c r="C722" s="1">
        <v>928</v>
      </c>
      <c r="D722" s="3" t="s">
        <v>25</v>
      </c>
      <c r="E722" s="3" t="s">
        <v>25</v>
      </c>
      <c r="F722" s="3" t="s">
        <v>24</v>
      </c>
      <c r="G722" s="1">
        <v>1</v>
      </c>
      <c r="H722" s="3" t="s">
        <v>2</v>
      </c>
      <c r="I722" s="3" t="s">
        <v>134</v>
      </c>
      <c r="J722" s="3" t="s">
        <v>58</v>
      </c>
      <c r="K722" s="40">
        <f>725.7+3.6</f>
        <v>729.30000000000007</v>
      </c>
      <c r="L722" s="40">
        <v>729.3</v>
      </c>
      <c r="M722" s="40">
        <f t="shared" si="95"/>
        <v>99.999999999999986</v>
      </c>
      <c r="N722" s="6"/>
    </row>
    <row r="723" spans="1:14" s="7" customFormat="1" ht="46.8" x14ac:dyDescent="0.25">
      <c r="A723" s="25"/>
      <c r="B723" s="57" t="s">
        <v>219</v>
      </c>
      <c r="C723" s="1">
        <v>928</v>
      </c>
      <c r="D723" s="3" t="s">
        <v>25</v>
      </c>
      <c r="E723" s="3" t="s">
        <v>25</v>
      </c>
      <c r="F723" s="3" t="s">
        <v>24</v>
      </c>
      <c r="G723" s="1">
        <v>1</v>
      </c>
      <c r="H723" s="3" t="s">
        <v>2</v>
      </c>
      <c r="I723" s="3" t="s">
        <v>134</v>
      </c>
      <c r="J723" s="3" t="s">
        <v>60</v>
      </c>
      <c r="K723" s="40">
        <f>77.1-8-11.9</f>
        <v>57.199999999999996</v>
      </c>
      <c r="L723" s="40">
        <v>57.2</v>
      </c>
      <c r="M723" s="40">
        <f t="shared" si="95"/>
        <v>100.00000000000003</v>
      </c>
      <c r="N723" s="6"/>
    </row>
    <row r="724" spans="1:14" s="7" customFormat="1" ht="31.2" x14ac:dyDescent="0.25">
      <c r="A724" s="25"/>
      <c r="B724" s="64" t="s">
        <v>71</v>
      </c>
      <c r="C724" s="1">
        <v>928</v>
      </c>
      <c r="D724" s="3" t="s">
        <v>25</v>
      </c>
      <c r="E724" s="3" t="s">
        <v>25</v>
      </c>
      <c r="F724" s="3" t="s">
        <v>24</v>
      </c>
      <c r="G724" s="1">
        <v>1</v>
      </c>
      <c r="H724" s="3" t="s">
        <v>2</v>
      </c>
      <c r="I724" s="3" t="s">
        <v>134</v>
      </c>
      <c r="J724" s="3" t="s">
        <v>72</v>
      </c>
      <c r="K724" s="40">
        <f>291.2-3.6-29.5</f>
        <v>258.09999999999997</v>
      </c>
      <c r="L724" s="40">
        <v>258.10000000000002</v>
      </c>
      <c r="M724" s="40">
        <f t="shared" si="95"/>
        <v>100.00000000000003</v>
      </c>
      <c r="N724" s="6"/>
    </row>
    <row r="725" spans="1:14" s="7" customFormat="1" x14ac:dyDescent="0.25">
      <c r="A725" s="25"/>
      <c r="B725" s="57" t="s">
        <v>62</v>
      </c>
      <c r="C725" s="1">
        <v>928</v>
      </c>
      <c r="D725" s="3" t="s">
        <v>25</v>
      </c>
      <c r="E725" s="3" t="s">
        <v>25</v>
      </c>
      <c r="F725" s="3" t="s">
        <v>24</v>
      </c>
      <c r="G725" s="1">
        <v>1</v>
      </c>
      <c r="H725" s="3" t="s">
        <v>2</v>
      </c>
      <c r="I725" s="3" t="s">
        <v>134</v>
      </c>
      <c r="J725" s="3" t="s">
        <v>63</v>
      </c>
      <c r="K725" s="40">
        <f>0.8+8-7.2</f>
        <v>1.6000000000000005</v>
      </c>
      <c r="L725" s="40">
        <v>1.6</v>
      </c>
      <c r="M725" s="40">
        <f t="shared" si="95"/>
        <v>99.999999999999972</v>
      </c>
      <c r="N725" s="6"/>
    </row>
    <row r="726" spans="1:14" s="7" customFormat="1" ht="62.4" x14ac:dyDescent="0.25">
      <c r="A726" s="25"/>
      <c r="B726" s="61" t="s">
        <v>202</v>
      </c>
      <c r="C726" s="1">
        <v>928</v>
      </c>
      <c r="D726" s="3" t="s">
        <v>25</v>
      </c>
      <c r="E726" s="3" t="s">
        <v>25</v>
      </c>
      <c r="F726" s="3" t="s">
        <v>24</v>
      </c>
      <c r="G726" s="1">
        <v>1</v>
      </c>
      <c r="H726" s="3" t="s">
        <v>4</v>
      </c>
      <c r="I726" s="3"/>
      <c r="J726" s="3"/>
      <c r="K726" s="53">
        <f>SUM(K727)</f>
        <v>1840.1000000000001</v>
      </c>
      <c r="L726" s="53">
        <f>SUM(L727)</f>
        <v>1840.1</v>
      </c>
      <c r="M726" s="40">
        <f t="shared" si="95"/>
        <v>99.999999999999986</v>
      </c>
      <c r="N726" s="6"/>
    </row>
    <row r="727" spans="1:14" s="7" customFormat="1" ht="31.2" x14ac:dyDescent="0.25">
      <c r="A727" s="25"/>
      <c r="B727" s="57" t="s">
        <v>56</v>
      </c>
      <c r="C727" s="1">
        <v>928</v>
      </c>
      <c r="D727" s="3" t="s">
        <v>25</v>
      </c>
      <c r="E727" s="3" t="s">
        <v>25</v>
      </c>
      <c r="F727" s="3" t="s">
        <v>24</v>
      </c>
      <c r="G727" s="1">
        <v>1</v>
      </c>
      <c r="H727" s="3" t="s">
        <v>4</v>
      </c>
      <c r="I727" s="3" t="s">
        <v>119</v>
      </c>
      <c r="J727" s="3"/>
      <c r="K727" s="53">
        <f>SUM(K728:K731)</f>
        <v>1840.1000000000001</v>
      </c>
      <c r="L727" s="53">
        <f>SUM(L728:L731)</f>
        <v>1840.1</v>
      </c>
      <c r="M727" s="40">
        <f t="shared" si="95"/>
        <v>99.999999999999986</v>
      </c>
      <c r="N727" s="6"/>
    </row>
    <row r="728" spans="1:14" s="7" customFormat="1" ht="62.4" x14ac:dyDescent="0.25">
      <c r="A728" s="25"/>
      <c r="B728" s="57" t="s">
        <v>57</v>
      </c>
      <c r="C728" s="1">
        <v>928</v>
      </c>
      <c r="D728" s="3" t="s">
        <v>25</v>
      </c>
      <c r="E728" s="3" t="s">
        <v>25</v>
      </c>
      <c r="F728" s="3" t="s">
        <v>24</v>
      </c>
      <c r="G728" s="1">
        <v>1</v>
      </c>
      <c r="H728" s="3" t="s">
        <v>4</v>
      </c>
      <c r="I728" s="3" t="s">
        <v>119</v>
      </c>
      <c r="J728" s="3" t="s">
        <v>58</v>
      </c>
      <c r="K728" s="53">
        <f>1715-166-307.4</f>
        <v>1241.5999999999999</v>
      </c>
      <c r="L728" s="40">
        <v>1241.5999999999999</v>
      </c>
      <c r="M728" s="40">
        <f t="shared" si="95"/>
        <v>100</v>
      </c>
      <c r="N728" s="6"/>
    </row>
    <row r="729" spans="1:14" s="7" customFormat="1" ht="46.8" x14ac:dyDescent="0.25">
      <c r="A729" s="25"/>
      <c r="B729" s="57" t="s">
        <v>219</v>
      </c>
      <c r="C729" s="1">
        <v>928</v>
      </c>
      <c r="D729" s="3" t="s">
        <v>25</v>
      </c>
      <c r="E729" s="3" t="s">
        <v>25</v>
      </c>
      <c r="F729" s="3" t="s">
        <v>24</v>
      </c>
      <c r="G729" s="1">
        <v>1</v>
      </c>
      <c r="H729" s="3" t="s">
        <v>4</v>
      </c>
      <c r="I729" s="3" t="s">
        <v>119</v>
      </c>
      <c r="J729" s="3" t="s">
        <v>60</v>
      </c>
      <c r="K729" s="53">
        <f>46.1+160-12.9</f>
        <v>193.2</v>
      </c>
      <c r="L729" s="40">
        <v>193.2</v>
      </c>
      <c r="M729" s="40">
        <f t="shared" si="95"/>
        <v>100</v>
      </c>
      <c r="N729" s="6"/>
    </row>
    <row r="730" spans="1:14" s="7" customFormat="1" ht="31.2" x14ac:dyDescent="0.25">
      <c r="A730" s="26"/>
      <c r="B730" s="64" t="s">
        <v>71</v>
      </c>
      <c r="C730" s="1">
        <v>928</v>
      </c>
      <c r="D730" s="3" t="s">
        <v>25</v>
      </c>
      <c r="E730" s="3" t="s">
        <v>25</v>
      </c>
      <c r="F730" s="3" t="s">
        <v>24</v>
      </c>
      <c r="G730" s="1">
        <v>1</v>
      </c>
      <c r="H730" s="3" t="s">
        <v>4</v>
      </c>
      <c r="I730" s="3" t="s">
        <v>119</v>
      </c>
      <c r="J730" s="3" t="s">
        <v>72</v>
      </c>
      <c r="K730" s="53">
        <f>516.6-114.7</f>
        <v>401.90000000000003</v>
      </c>
      <c r="L730" s="40">
        <v>401.9</v>
      </c>
      <c r="M730" s="40">
        <f t="shared" si="95"/>
        <v>99.999999999999986</v>
      </c>
      <c r="N730" s="6"/>
    </row>
    <row r="731" spans="1:14" s="7" customFormat="1" x14ac:dyDescent="0.25">
      <c r="A731" s="1"/>
      <c r="B731" s="57" t="s">
        <v>62</v>
      </c>
      <c r="C731" s="1">
        <v>928</v>
      </c>
      <c r="D731" s="3" t="s">
        <v>25</v>
      </c>
      <c r="E731" s="3" t="s">
        <v>25</v>
      </c>
      <c r="F731" s="3" t="s">
        <v>24</v>
      </c>
      <c r="G731" s="1">
        <v>1</v>
      </c>
      <c r="H731" s="3" t="s">
        <v>4</v>
      </c>
      <c r="I731" s="3" t="s">
        <v>119</v>
      </c>
      <c r="J731" s="3" t="s">
        <v>63</v>
      </c>
      <c r="K731" s="53">
        <f>4.7+6-7.3</f>
        <v>3.3999999999999995</v>
      </c>
      <c r="L731" s="40">
        <v>3.4</v>
      </c>
      <c r="M731" s="40">
        <f t="shared" si="95"/>
        <v>100.00000000000003</v>
      </c>
      <c r="N731" s="6"/>
    </row>
    <row r="732" spans="1:14" s="7" customFormat="1" ht="31.2" x14ac:dyDescent="0.25">
      <c r="A732" s="3" t="s">
        <v>100</v>
      </c>
      <c r="B732" s="70" t="s">
        <v>33</v>
      </c>
      <c r="C732" s="3">
        <v>929</v>
      </c>
      <c r="D732" s="42"/>
      <c r="E732" s="42"/>
      <c r="F732" s="42"/>
      <c r="G732" s="42"/>
      <c r="H732" s="42"/>
      <c r="I732" s="42"/>
      <c r="J732" s="42"/>
      <c r="K732" s="40">
        <f>SUM(K748+K733+K741)</f>
        <v>151750.40000000005</v>
      </c>
      <c r="L732" s="40">
        <f>SUM(L748+L733+L741)</f>
        <v>151586.10000000003</v>
      </c>
      <c r="M732" s="40">
        <f t="shared" si="95"/>
        <v>99.891730104171046</v>
      </c>
      <c r="N732" s="6"/>
    </row>
    <row r="733" spans="1:14" s="7" customFormat="1" ht="31.2" x14ac:dyDescent="0.25">
      <c r="A733" s="35"/>
      <c r="B733" s="57" t="s">
        <v>15</v>
      </c>
      <c r="C733" s="1">
        <v>929</v>
      </c>
      <c r="D733" s="3" t="s">
        <v>5</v>
      </c>
      <c r="E733" s="3"/>
      <c r="F733" s="3"/>
      <c r="G733" s="1"/>
      <c r="H733" s="3"/>
      <c r="I733" s="3"/>
      <c r="J733" s="3"/>
      <c r="K733" s="40">
        <f>SUM(K734)</f>
        <v>100</v>
      </c>
      <c r="L733" s="40">
        <f>SUM(L734)</f>
        <v>100</v>
      </c>
      <c r="M733" s="40">
        <f t="shared" si="95"/>
        <v>100</v>
      </c>
      <c r="N733" s="6"/>
    </row>
    <row r="734" spans="1:14" s="7" customFormat="1" ht="46.8" x14ac:dyDescent="0.25">
      <c r="A734" s="36"/>
      <c r="B734" s="57" t="s">
        <v>241</v>
      </c>
      <c r="C734" s="1">
        <v>929</v>
      </c>
      <c r="D734" s="3" t="s">
        <v>5</v>
      </c>
      <c r="E734" s="3" t="s">
        <v>11</v>
      </c>
      <c r="F734" s="3"/>
      <c r="G734" s="1"/>
      <c r="H734" s="3"/>
      <c r="I734" s="3"/>
      <c r="J734" s="3"/>
      <c r="K734" s="40">
        <f t="shared" ref="K734:L737" si="100">K735</f>
        <v>100</v>
      </c>
      <c r="L734" s="40">
        <f t="shared" si="100"/>
        <v>100</v>
      </c>
      <c r="M734" s="40">
        <f t="shared" si="95"/>
        <v>100</v>
      </c>
      <c r="N734" s="6"/>
    </row>
    <row r="735" spans="1:14" ht="46.8" x14ac:dyDescent="0.25">
      <c r="A735" s="36"/>
      <c r="B735" s="57" t="s">
        <v>362</v>
      </c>
      <c r="C735" s="1">
        <v>929</v>
      </c>
      <c r="D735" s="3" t="s">
        <v>5</v>
      </c>
      <c r="E735" s="3" t="s">
        <v>11</v>
      </c>
      <c r="F735" s="3" t="s">
        <v>129</v>
      </c>
      <c r="G735" s="1"/>
      <c r="H735" s="3"/>
      <c r="I735" s="3"/>
      <c r="J735" s="3"/>
      <c r="K735" s="40">
        <f t="shared" si="100"/>
        <v>100</v>
      </c>
      <c r="L735" s="40">
        <f t="shared" si="100"/>
        <v>100</v>
      </c>
      <c r="M735" s="40">
        <f t="shared" si="95"/>
        <v>100</v>
      </c>
    </row>
    <row r="736" spans="1:14" ht="78" x14ac:dyDescent="0.25">
      <c r="A736" s="36"/>
      <c r="B736" s="57" t="s">
        <v>328</v>
      </c>
      <c r="C736" s="1">
        <v>929</v>
      </c>
      <c r="D736" s="3" t="s">
        <v>5</v>
      </c>
      <c r="E736" s="3" t="s">
        <v>11</v>
      </c>
      <c r="F736" s="3" t="s">
        <v>129</v>
      </c>
      <c r="G736" s="1">
        <v>2</v>
      </c>
      <c r="H736" s="3"/>
      <c r="I736" s="3"/>
      <c r="J736" s="3"/>
      <c r="K736" s="40">
        <f t="shared" si="100"/>
        <v>100</v>
      </c>
      <c r="L736" s="40">
        <f t="shared" si="100"/>
        <v>100</v>
      </c>
      <c r="M736" s="40">
        <f t="shared" si="95"/>
        <v>100</v>
      </c>
    </row>
    <row r="737" spans="1:13" ht="78" x14ac:dyDescent="0.25">
      <c r="A737" s="36"/>
      <c r="B737" s="57" t="s">
        <v>242</v>
      </c>
      <c r="C737" s="1">
        <v>929</v>
      </c>
      <c r="D737" s="3" t="s">
        <v>5</v>
      </c>
      <c r="E737" s="3" t="s">
        <v>11</v>
      </c>
      <c r="F737" s="3" t="s">
        <v>129</v>
      </c>
      <c r="G737" s="1">
        <v>2</v>
      </c>
      <c r="H737" s="3" t="s">
        <v>2</v>
      </c>
      <c r="I737" s="3"/>
      <c r="J737" s="3"/>
      <c r="K737" s="40">
        <f t="shared" si="100"/>
        <v>100</v>
      </c>
      <c r="L737" s="40">
        <f t="shared" si="100"/>
        <v>100</v>
      </c>
      <c r="M737" s="40">
        <f t="shared" si="95"/>
        <v>100</v>
      </c>
    </row>
    <row r="738" spans="1:13" ht="62.4" x14ac:dyDescent="0.25">
      <c r="A738" s="36"/>
      <c r="B738" s="57" t="s">
        <v>243</v>
      </c>
      <c r="C738" s="1">
        <v>929</v>
      </c>
      <c r="D738" s="3" t="s">
        <v>5</v>
      </c>
      <c r="E738" s="3" t="s">
        <v>11</v>
      </c>
      <c r="F738" s="3" t="s">
        <v>129</v>
      </c>
      <c r="G738" s="1">
        <v>2</v>
      </c>
      <c r="H738" s="3" t="s">
        <v>2</v>
      </c>
      <c r="I738" s="3" t="s">
        <v>245</v>
      </c>
      <c r="J738" s="3"/>
      <c r="K738" s="40">
        <f>K739+K740</f>
        <v>100</v>
      </c>
      <c r="L738" s="40">
        <f>L739+L740</f>
        <v>100</v>
      </c>
      <c r="M738" s="40">
        <f t="shared" si="95"/>
        <v>100</v>
      </c>
    </row>
    <row r="739" spans="1:13" ht="46.8" x14ac:dyDescent="0.25">
      <c r="A739" s="36"/>
      <c r="B739" s="57" t="s">
        <v>219</v>
      </c>
      <c r="C739" s="1">
        <v>929</v>
      </c>
      <c r="D739" s="3" t="s">
        <v>5</v>
      </c>
      <c r="E739" s="3" t="s">
        <v>11</v>
      </c>
      <c r="F739" s="3" t="s">
        <v>129</v>
      </c>
      <c r="G739" s="1">
        <v>2</v>
      </c>
      <c r="H739" s="3" t="s">
        <v>2</v>
      </c>
      <c r="I739" s="3" t="s">
        <v>245</v>
      </c>
      <c r="J739" s="3" t="s">
        <v>60</v>
      </c>
      <c r="K739" s="40">
        <f>57.5-15+3+42.5</f>
        <v>88</v>
      </c>
      <c r="L739" s="40">
        <v>88</v>
      </c>
      <c r="M739" s="40">
        <f t="shared" si="95"/>
        <v>100</v>
      </c>
    </row>
    <row r="740" spans="1:13" ht="31.2" x14ac:dyDescent="0.25">
      <c r="A740" s="36"/>
      <c r="B740" s="57" t="s">
        <v>71</v>
      </c>
      <c r="C740" s="1">
        <v>929</v>
      </c>
      <c r="D740" s="3" t="s">
        <v>5</v>
      </c>
      <c r="E740" s="3" t="s">
        <v>11</v>
      </c>
      <c r="F740" s="3" t="s">
        <v>129</v>
      </c>
      <c r="G740" s="1">
        <v>2</v>
      </c>
      <c r="H740" s="3" t="s">
        <v>2</v>
      </c>
      <c r="I740" s="3" t="s">
        <v>245</v>
      </c>
      <c r="J740" s="3" t="s">
        <v>72</v>
      </c>
      <c r="K740" s="40">
        <f>15-3</f>
        <v>12</v>
      </c>
      <c r="L740" s="40">
        <v>12</v>
      </c>
      <c r="M740" s="40">
        <f t="shared" si="95"/>
        <v>100</v>
      </c>
    </row>
    <row r="741" spans="1:13" x14ac:dyDescent="0.25">
      <c r="A741" s="28"/>
      <c r="B741" s="57" t="s">
        <v>21</v>
      </c>
      <c r="C741" s="1">
        <v>929</v>
      </c>
      <c r="D741" s="3" t="s">
        <v>22</v>
      </c>
      <c r="E741" s="3"/>
      <c r="F741" s="3"/>
      <c r="G741" s="1"/>
      <c r="H741" s="3"/>
      <c r="I741" s="3"/>
      <c r="J741" s="3"/>
      <c r="K741" s="40">
        <f t="shared" ref="K741:L746" si="101">K742</f>
        <v>1800</v>
      </c>
      <c r="L741" s="40">
        <f t="shared" si="101"/>
        <v>1800</v>
      </c>
      <c r="M741" s="40">
        <f t="shared" si="95"/>
        <v>100</v>
      </c>
    </row>
    <row r="742" spans="1:13" x14ac:dyDescent="0.25">
      <c r="A742" s="35"/>
      <c r="B742" s="57" t="s">
        <v>29</v>
      </c>
      <c r="C742" s="1">
        <v>929</v>
      </c>
      <c r="D742" s="3" t="s">
        <v>22</v>
      </c>
      <c r="E742" s="3" t="s">
        <v>5</v>
      </c>
      <c r="F742" s="42"/>
      <c r="G742" s="42"/>
      <c r="H742" s="42"/>
      <c r="I742" s="3"/>
      <c r="J742" s="3"/>
      <c r="K742" s="40">
        <f t="shared" si="101"/>
        <v>1800</v>
      </c>
      <c r="L742" s="40">
        <f t="shared" si="101"/>
        <v>1800</v>
      </c>
      <c r="M742" s="40">
        <f t="shared" si="95"/>
        <v>100</v>
      </c>
    </row>
    <row r="743" spans="1:13" ht="46.8" x14ac:dyDescent="0.25">
      <c r="A743" s="36"/>
      <c r="B743" s="62" t="s">
        <v>436</v>
      </c>
      <c r="C743" s="1">
        <v>929</v>
      </c>
      <c r="D743" s="3" t="s">
        <v>22</v>
      </c>
      <c r="E743" s="3" t="s">
        <v>5</v>
      </c>
      <c r="F743" s="42" t="s">
        <v>7</v>
      </c>
      <c r="G743" s="42"/>
      <c r="H743" s="42"/>
      <c r="I743" s="3"/>
      <c r="J743" s="3"/>
      <c r="K743" s="40">
        <f t="shared" si="101"/>
        <v>1800</v>
      </c>
      <c r="L743" s="40">
        <f t="shared" si="101"/>
        <v>1800</v>
      </c>
      <c r="M743" s="40">
        <f t="shared" si="95"/>
        <v>100</v>
      </c>
    </row>
    <row r="744" spans="1:13" ht="31.2" x14ac:dyDescent="0.25">
      <c r="A744" s="36"/>
      <c r="B744" s="69" t="s">
        <v>437</v>
      </c>
      <c r="C744" s="1">
        <v>929</v>
      </c>
      <c r="D744" s="3" t="s">
        <v>22</v>
      </c>
      <c r="E744" s="3" t="s">
        <v>5</v>
      </c>
      <c r="F744" s="42" t="s">
        <v>7</v>
      </c>
      <c r="G744" s="42" t="s">
        <v>203</v>
      </c>
      <c r="H744" s="42"/>
      <c r="I744" s="3"/>
      <c r="J744" s="3"/>
      <c r="K744" s="40">
        <f t="shared" si="101"/>
        <v>1800</v>
      </c>
      <c r="L744" s="40">
        <f t="shared" si="101"/>
        <v>1800</v>
      </c>
      <c r="M744" s="40">
        <f t="shared" si="95"/>
        <v>100</v>
      </c>
    </row>
    <row r="745" spans="1:13" ht="46.8" x14ac:dyDescent="0.25">
      <c r="A745" s="36"/>
      <c r="B745" s="69" t="s">
        <v>204</v>
      </c>
      <c r="C745" s="1">
        <v>929</v>
      </c>
      <c r="D745" s="3" t="s">
        <v>22</v>
      </c>
      <c r="E745" s="3" t="s">
        <v>5</v>
      </c>
      <c r="F745" s="42" t="s">
        <v>7</v>
      </c>
      <c r="G745" s="42" t="s">
        <v>203</v>
      </c>
      <c r="H745" s="42" t="s">
        <v>2</v>
      </c>
      <c r="I745" s="3"/>
      <c r="J745" s="3"/>
      <c r="K745" s="40">
        <f t="shared" si="101"/>
        <v>1800</v>
      </c>
      <c r="L745" s="40">
        <f t="shared" si="101"/>
        <v>1800</v>
      </c>
      <c r="M745" s="40">
        <f t="shared" si="95"/>
        <v>100</v>
      </c>
    </row>
    <row r="746" spans="1:13" ht="78" x14ac:dyDescent="0.25">
      <c r="A746" s="36"/>
      <c r="B746" s="57" t="s">
        <v>438</v>
      </c>
      <c r="C746" s="1">
        <v>929</v>
      </c>
      <c r="D746" s="3" t="s">
        <v>22</v>
      </c>
      <c r="E746" s="3" t="s">
        <v>5</v>
      </c>
      <c r="F746" s="42" t="s">
        <v>7</v>
      </c>
      <c r="G746" s="42" t="s">
        <v>203</v>
      </c>
      <c r="H746" s="42" t="s">
        <v>2</v>
      </c>
      <c r="I746" s="42" t="s">
        <v>439</v>
      </c>
      <c r="J746" s="3"/>
      <c r="K746" s="40">
        <f t="shared" si="101"/>
        <v>1800</v>
      </c>
      <c r="L746" s="40">
        <f t="shared" si="101"/>
        <v>1800</v>
      </c>
      <c r="M746" s="40">
        <f t="shared" si="95"/>
        <v>100</v>
      </c>
    </row>
    <row r="747" spans="1:13" ht="31.2" x14ac:dyDescent="0.25">
      <c r="A747" s="36"/>
      <c r="B747" s="57" t="s">
        <v>71</v>
      </c>
      <c r="C747" s="1">
        <v>929</v>
      </c>
      <c r="D747" s="3" t="s">
        <v>22</v>
      </c>
      <c r="E747" s="3" t="s">
        <v>5</v>
      </c>
      <c r="F747" s="42" t="s">
        <v>7</v>
      </c>
      <c r="G747" s="42" t="s">
        <v>203</v>
      </c>
      <c r="H747" s="42" t="s">
        <v>2</v>
      </c>
      <c r="I747" s="42" t="s">
        <v>439</v>
      </c>
      <c r="J747" s="3" t="s">
        <v>72</v>
      </c>
      <c r="K747" s="40">
        <v>1800</v>
      </c>
      <c r="L747" s="40">
        <v>1800</v>
      </c>
      <c r="M747" s="40">
        <f t="shared" si="95"/>
        <v>100</v>
      </c>
    </row>
    <row r="748" spans="1:13" x14ac:dyDescent="0.25">
      <c r="A748" s="36"/>
      <c r="B748" s="70" t="s">
        <v>85</v>
      </c>
      <c r="C748" s="3" t="s">
        <v>32</v>
      </c>
      <c r="D748" s="42" t="s">
        <v>24</v>
      </c>
      <c r="E748" s="42"/>
      <c r="F748" s="42"/>
      <c r="G748" s="42"/>
      <c r="H748" s="42"/>
      <c r="I748" s="42"/>
      <c r="J748" s="42"/>
      <c r="K748" s="40">
        <f>SUM(K749+K796)</f>
        <v>149850.40000000005</v>
      </c>
      <c r="L748" s="40">
        <f>SUM(L749+L796)</f>
        <v>149686.10000000003</v>
      </c>
      <c r="M748" s="40">
        <f t="shared" si="95"/>
        <v>99.890357316363506</v>
      </c>
    </row>
    <row r="749" spans="1:13" x14ac:dyDescent="0.25">
      <c r="A749" s="36"/>
      <c r="B749" s="70" t="s">
        <v>115</v>
      </c>
      <c r="C749" s="3">
        <v>929</v>
      </c>
      <c r="D749" s="42" t="s">
        <v>24</v>
      </c>
      <c r="E749" s="42" t="s">
        <v>2</v>
      </c>
      <c r="F749" s="42"/>
      <c r="G749" s="42"/>
      <c r="H749" s="42"/>
      <c r="I749" s="42"/>
      <c r="J749" s="42"/>
      <c r="K749" s="40">
        <f>SUM(K750+K757+K792+K787)</f>
        <v>146397.80000000005</v>
      </c>
      <c r="L749" s="40">
        <f>SUM(L750+L757+L792+L787)</f>
        <v>146396.80000000005</v>
      </c>
      <c r="M749" s="40">
        <f t="shared" si="95"/>
        <v>99.999316929625991</v>
      </c>
    </row>
    <row r="750" spans="1:13" ht="46.8" x14ac:dyDescent="0.25">
      <c r="A750" s="36"/>
      <c r="B750" s="62" t="s">
        <v>348</v>
      </c>
      <c r="C750" s="3">
        <v>929</v>
      </c>
      <c r="D750" s="42" t="s">
        <v>24</v>
      </c>
      <c r="E750" s="42" t="s">
        <v>2</v>
      </c>
      <c r="F750" s="42" t="s">
        <v>4</v>
      </c>
      <c r="G750" s="42"/>
      <c r="H750" s="42"/>
      <c r="I750" s="42"/>
      <c r="J750" s="3"/>
      <c r="K750" s="40">
        <f>K751</f>
        <v>1429.1999999999998</v>
      </c>
      <c r="L750" s="40">
        <f>L751</f>
        <v>1429.2</v>
      </c>
      <c r="M750" s="40">
        <f t="shared" si="95"/>
        <v>100.00000000000003</v>
      </c>
    </row>
    <row r="751" spans="1:13" ht="46.8" x14ac:dyDescent="0.25">
      <c r="A751" s="36"/>
      <c r="B751" s="62" t="s">
        <v>173</v>
      </c>
      <c r="C751" s="3">
        <v>929</v>
      </c>
      <c r="D751" s="42" t="s">
        <v>24</v>
      </c>
      <c r="E751" s="42" t="s">
        <v>2</v>
      </c>
      <c r="F751" s="42" t="s">
        <v>4</v>
      </c>
      <c r="G751" s="42" t="s">
        <v>147</v>
      </c>
      <c r="H751" s="42"/>
      <c r="I751" s="42"/>
      <c r="J751" s="3"/>
      <c r="K751" s="40">
        <f>K752</f>
        <v>1429.1999999999998</v>
      </c>
      <c r="L751" s="40">
        <f>L752</f>
        <v>1429.2</v>
      </c>
      <c r="M751" s="40">
        <f t="shared" si="95"/>
        <v>100.00000000000003</v>
      </c>
    </row>
    <row r="752" spans="1:13" ht="93.6" x14ac:dyDescent="0.25">
      <c r="A752" s="28"/>
      <c r="B752" s="62" t="s">
        <v>174</v>
      </c>
      <c r="C752" s="3">
        <v>929</v>
      </c>
      <c r="D752" s="42" t="s">
        <v>24</v>
      </c>
      <c r="E752" s="42" t="s">
        <v>2</v>
      </c>
      <c r="F752" s="42" t="s">
        <v>4</v>
      </c>
      <c r="G752" s="42" t="s">
        <v>147</v>
      </c>
      <c r="H752" s="42" t="s">
        <v>2</v>
      </c>
      <c r="I752" s="42"/>
      <c r="J752" s="3"/>
      <c r="K752" s="40">
        <f>K753+K755</f>
        <v>1429.1999999999998</v>
      </c>
      <c r="L752" s="40">
        <f>L753+L755</f>
        <v>1429.2</v>
      </c>
      <c r="M752" s="40">
        <f t="shared" ref="M752:M811" si="102">L752/K752*100</f>
        <v>100.00000000000003</v>
      </c>
    </row>
    <row r="753" spans="1:13" ht="46.8" x14ac:dyDescent="0.25">
      <c r="A753" s="35"/>
      <c r="B753" s="62" t="s">
        <v>476</v>
      </c>
      <c r="C753" s="3">
        <v>929</v>
      </c>
      <c r="D753" s="42" t="s">
        <v>24</v>
      </c>
      <c r="E753" s="42" t="s">
        <v>2</v>
      </c>
      <c r="F753" s="42" t="s">
        <v>4</v>
      </c>
      <c r="G753" s="42" t="s">
        <v>147</v>
      </c>
      <c r="H753" s="42" t="s">
        <v>2</v>
      </c>
      <c r="I753" s="42" t="s">
        <v>175</v>
      </c>
      <c r="J753" s="3"/>
      <c r="K753" s="40">
        <f>K754</f>
        <v>1029.1999999999998</v>
      </c>
      <c r="L753" s="40">
        <f>L754</f>
        <v>1029.2</v>
      </c>
      <c r="M753" s="40">
        <f t="shared" si="102"/>
        <v>100.00000000000003</v>
      </c>
    </row>
    <row r="754" spans="1:13" ht="62.4" x14ac:dyDescent="0.25">
      <c r="A754" s="36"/>
      <c r="B754" s="57" t="s">
        <v>334</v>
      </c>
      <c r="C754" s="3">
        <v>929</v>
      </c>
      <c r="D754" s="42" t="s">
        <v>24</v>
      </c>
      <c r="E754" s="42" t="s">
        <v>2</v>
      </c>
      <c r="F754" s="42" t="s">
        <v>4</v>
      </c>
      <c r="G754" s="42" t="s">
        <v>147</v>
      </c>
      <c r="H754" s="42" t="s">
        <v>2</v>
      </c>
      <c r="I754" s="42" t="s">
        <v>175</v>
      </c>
      <c r="J754" s="3" t="s">
        <v>82</v>
      </c>
      <c r="K754" s="40">
        <f>1122.2+50.6+0.1-217.7-1+75</f>
        <v>1029.1999999999998</v>
      </c>
      <c r="L754" s="40">
        <v>1029.2</v>
      </c>
      <c r="M754" s="40">
        <f t="shared" si="102"/>
        <v>100.00000000000003</v>
      </c>
    </row>
    <row r="755" spans="1:13" ht="46.8" x14ac:dyDescent="0.25">
      <c r="A755" s="36"/>
      <c r="B755" s="57" t="s">
        <v>270</v>
      </c>
      <c r="C755" s="3">
        <v>929</v>
      </c>
      <c r="D755" s="42" t="s">
        <v>24</v>
      </c>
      <c r="E755" s="42" t="s">
        <v>2</v>
      </c>
      <c r="F755" s="42" t="s">
        <v>4</v>
      </c>
      <c r="G755" s="42" t="s">
        <v>147</v>
      </c>
      <c r="H755" s="42" t="s">
        <v>2</v>
      </c>
      <c r="I755" s="42" t="s">
        <v>329</v>
      </c>
      <c r="J755" s="3"/>
      <c r="K755" s="40">
        <f>SUM(K756)</f>
        <v>400</v>
      </c>
      <c r="L755" s="40">
        <f>SUM(L756)</f>
        <v>400</v>
      </c>
      <c r="M755" s="40">
        <f t="shared" si="102"/>
        <v>100</v>
      </c>
    </row>
    <row r="756" spans="1:13" ht="62.4" x14ac:dyDescent="0.25">
      <c r="A756" s="36"/>
      <c r="B756" s="57" t="s">
        <v>334</v>
      </c>
      <c r="C756" s="3">
        <v>929</v>
      </c>
      <c r="D756" s="42" t="s">
        <v>24</v>
      </c>
      <c r="E756" s="42" t="s">
        <v>2</v>
      </c>
      <c r="F756" s="42" t="s">
        <v>4</v>
      </c>
      <c r="G756" s="42" t="s">
        <v>147</v>
      </c>
      <c r="H756" s="42" t="s">
        <v>2</v>
      </c>
      <c r="I756" s="42" t="s">
        <v>329</v>
      </c>
      <c r="J756" s="3" t="s">
        <v>82</v>
      </c>
      <c r="K756" s="40">
        <v>400</v>
      </c>
      <c r="L756" s="40">
        <v>400</v>
      </c>
      <c r="M756" s="40">
        <f t="shared" si="102"/>
        <v>100</v>
      </c>
    </row>
    <row r="757" spans="1:13" ht="46.8" x14ac:dyDescent="0.25">
      <c r="A757" s="36"/>
      <c r="B757" s="62" t="s">
        <v>436</v>
      </c>
      <c r="C757" s="3" t="s">
        <v>32</v>
      </c>
      <c r="D757" s="42" t="s">
        <v>24</v>
      </c>
      <c r="E757" s="42" t="s">
        <v>2</v>
      </c>
      <c r="F757" s="42" t="s">
        <v>7</v>
      </c>
      <c r="G757" s="42"/>
      <c r="H757" s="42"/>
      <c r="I757" s="42"/>
      <c r="J757" s="42"/>
      <c r="K757" s="40">
        <f t="shared" ref="K757:L757" si="103">SUM(K758)</f>
        <v>133948.50000000003</v>
      </c>
      <c r="L757" s="40">
        <f t="shared" si="103"/>
        <v>133947.50000000003</v>
      </c>
      <c r="M757" s="40">
        <f t="shared" si="102"/>
        <v>99.999253444420802</v>
      </c>
    </row>
    <row r="758" spans="1:13" ht="31.2" x14ac:dyDescent="0.25">
      <c r="A758" s="36"/>
      <c r="B758" s="69" t="s">
        <v>437</v>
      </c>
      <c r="C758" s="3" t="s">
        <v>32</v>
      </c>
      <c r="D758" s="42" t="s">
        <v>24</v>
      </c>
      <c r="E758" s="42" t="s">
        <v>2</v>
      </c>
      <c r="F758" s="42" t="s">
        <v>7</v>
      </c>
      <c r="G758" s="42" t="s">
        <v>203</v>
      </c>
      <c r="H758" s="42"/>
      <c r="I758" s="42"/>
      <c r="J758" s="42"/>
      <c r="K758" s="40">
        <f>SUM(K759+K779)</f>
        <v>133948.50000000003</v>
      </c>
      <c r="L758" s="40">
        <f>SUM(L759+L779)</f>
        <v>133947.50000000003</v>
      </c>
      <c r="M758" s="40">
        <f t="shared" si="102"/>
        <v>99.999253444420802</v>
      </c>
    </row>
    <row r="759" spans="1:13" ht="46.8" x14ac:dyDescent="0.25">
      <c r="A759" s="36"/>
      <c r="B759" s="69" t="s">
        <v>204</v>
      </c>
      <c r="C759" s="3" t="s">
        <v>32</v>
      </c>
      <c r="D759" s="42" t="s">
        <v>24</v>
      </c>
      <c r="E759" s="42" t="s">
        <v>2</v>
      </c>
      <c r="F759" s="42" t="s">
        <v>7</v>
      </c>
      <c r="G759" s="42" t="s">
        <v>203</v>
      </c>
      <c r="H759" s="42" t="s">
        <v>2</v>
      </c>
      <c r="I759" s="42"/>
      <c r="J759" s="42"/>
      <c r="K759" s="40">
        <f>SUM(K760+K767+K769+K771+K762+K775+K773+K777)</f>
        <v>132816.80000000002</v>
      </c>
      <c r="L759" s="40">
        <f>SUM(L760+L767+L769+L771+L762+L775+L773+L777)</f>
        <v>132816.80000000002</v>
      </c>
      <c r="M759" s="40">
        <f t="shared" si="102"/>
        <v>100</v>
      </c>
    </row>
    <row r="760" spans="1:13" ht="93.6" x14ac:dyDescent="0.25">
      <c r="A760" s="36"/>
      <c r="B760" s="57" t="s">
        <v>96</v>
      </c>
      <c r="C760" s="3" t="s">
        <v>32</v>
      </c>
      <c r="D760" s="42" t="s">
        <v>24</v>
      </c>
      <c r="E760" s="42" t="s">
        <v>2</v>
      </c>
      <c r="F760" s="42" t="s">
        <v>7</v>
      </c>
      <c r="G760" s="42" t="s">
        <v>203</v>
      </c>
      <c r="H760" s="42" t="s">
        <v>2</v>
      </c>
      <c r="I760" s="42" t="s">
        <v>134</v>
      </c>
      <c r="J760" s="42"/>
      <c r="K760" s="40">
        <f>SUM(K761)</f>
        <v>111991.00000000001</v>
      </c>
      <c r="L760" s="40">
        <f>SUM(L761)</f>
        <v>111991</v>
      </c>
      <c r="M760" s="40">
        <f t="shared" si="102"/>
        <v>99.999999999999986</v>
      </c>
    </row>
    <row r="761" spans="1:13" ht="46.8" x14ac:dyDescent="0.25">
      <c r="A761" s="28"/>
      <c r="B761" s="64" t="s">
        <v>81</v>
      </c>
      <c r="C761" s="3" t="s">
        <v>32</v>
      </c>
      <c r="D761" s="42" t="s">
        <v>24</v>
      </c>
      <c r="E761" s="42" t="s">
        <v>2</v>
      </c>
      <c r="F761" s="42" t="s">
        <v>7</v>
      </c>
      <c r="G761" s="42" t="s">
        <v>203</v>
      </c>
      <c r="H761" s="42" t="s">
        <v>2</v>
      </c>
      <c r="I761" s="42" t="s">
        <v>134</v>
      </c>
      <c r="J761" s="42" t="s">
        <v>82</v>
      </c>
      <c r="K761" s="40">
        <f>110335.1+2129.1+45.8-444-75</f>
        <v>111991.00000000001</v>
      </c>
      <c r="L761" s="40">
        <v>111991</v>
      </c>
      <c r="M761" s="40">
        <f t="shared" si="102"/>
        <v>99.999999999999986</v>
      </c>
    </row>
    <row r="762" spans="1:13" ht="82.8" customHeight="1" x14ac:dyDescent="0.25">
      <c r="A762" s="35"/>
      <c r="B762" s="64" t="s">
        <v>440</v>
      </c>
      <c r="C762" s="3" t="s">
        <v>32</v>
      </c>
      <c r="D762" s="42" t="s">
        <v>24</v>
      </c>
      <c r="E762" s="42" t="s">
        <v>2</v>
      </c>
      <c r="F762" s="42" t="s">
        <v>7</v>
      </c>
      <c r="G762" s="42" t="s">
        <v>203</v>
      </c>
      <c r="H762" s="42" t="s">
        <v>2</v>
      </c>
      <c r="I762" s="42" t="s">
        <v>253</v>
      </c>
      <c r="J762" s="42"/>
      <c r="K762" s="40">
        <f>SUM(K763+K764+K765+K766)</f>
        <v>1692</v>
      </c>
      <c r="L762" s="40">
        <f>SUM(L763+L764+L765+L766)</f>
        <v>1692</v>
      </c>
      <c r="M762" s="40">
        <f t="shared" si="102"/>
        <v>100</v>
      </c>
    </row>
    <row r="763" spans="1:13" ht="99" customHeight="1" x14ac:dyDescent="0.25">
      <c r="A763" s="36"/>
      <c r="B763" s="64" t="s">
        <v>218</v>
      </c>
      <c r="C763" s="3" t="s">
        <v>32</v>
      </c>
      <c r="D763" s="42" t="s">
        <v>24</v>
      </c>
      <c r="E763" s="42" t="s">
        <v>2</v>
      </c>
      <c r="F763" s="42" t="s">
        <v>7</v>
      </c>
      <c r="G763" s="42" t="s">
        <v>203</v>
      </c>
      <c r="H763" s="42" t="s">
        <v>2</v>
      </c>
      <c r="I763" s="42" t="s">
        <v>253</v>
      </c>
      <c r="J763" s="42" t="s">
        <v>58</v>
      </c>
      <c r="K763" s="40">
        <f>58.5-2.5</f>
        <v>56</v>
      </c>
      <c r="L763" s="40">
        <v>56</v>
      </c>
      <c r="M763" s="40">
        <f t="shared" si="102"/>
        <v>100</v>
      </c>
    </row>
    <row r="764" spans="1:13" ht="46.8" x14ac:dyDescent="0.25">
      <c r="A764" s="36"/>
      <c r="B764" s="57" t="s">
        <v>219</v>
      </c>
      <c r="C764" s="3" t="s">
        <v>32</v>
      </c>
      <c r="D764" s="42" t="s">
        <v>24</v>
      </c>
      <c r="E764" s="42" t="s">
        <v>2</v>
      </c>
      <c r="F764" s="42" t="s">
        <v>7</v>
      </c>
      <c r="G764" s="42" t="s">
        <v>203</v>
      </c>
      <c r="H764" s="42" t="s">
        <v>2</v>
      </c>
      <c r="I764" s="42" t="s">
        <v>253</v>
      </c>
      <c r="J764" s="42" t="s">
        <v>60</v>
      </c>
      <c r="K764" s="40">
        <f>272.1+227.9+556-556-9-58.5+2.5</f>
        <v>435</v>
      </c>
      <c r="L764" s="40">
        <v>435</v>
      </c>
      <c r="M764" s="40">
        <f t="shared" si="102"/>
        <v>100</v>
      </c>
    </row>
    <row r="765" spans="1:13" ht="31.2" x14ac:dyDescent="0.25">
      <c r="A765" s="36"/>
      <c r="B765" s="64" t="s">
        <v>71</v>
      </c>
      <c r="C765" s="3" t="s">
        <v>32</v>
      </c>
      <c r="D765" s="42" t="s">
        <v>24</v>
      </c>
      <c r="E765" s="42" t="s">
        <v>2</v>
      </c>
      <c r="F765" s="42" t="s">
        <v>7</v>
      </c>
      <c r="G765" s="42" t="s">
        <v>203</v>
      </c>
      <c r="H765" s="42" t="s">
        <v>2</v>
      </c>
      <c r="I765" s="42" t="s">
        <v>253</v>
      </c>
      <c r="J765" s="42" t="s">
        <v>72</v>
      </c>
      <c r="K765" s="40">
        <f>556+192+9</f>
        <v>757</v>
      </c>
      <c r="L765" s="40">
        <v>757</v>
      </c>
      <c r="M765" s="40">
        <f t="shared" si="102"/>
        <v>100</v>
      </c>
    </row>
    <row r="766" spans="1:13" ht="46.8" x14ac:dyDescent="0.25">
      <c r="A766" s="36"/>
      <c r="B766" s="64" t="s">
        <v>81</v>
      </c>
      <c r="C766" s="3" t="s">
        <v>32</v>
      </c>
      <c r="D766" s="42" t="s">
        <v>24</v>
      </c>
      <c r="E766" s="42" t="s">
        <v>2</v>
      </c>
      <c r="F766" s="42" t="s">
        <v>7</v>
      </c>
      <c r="G766" s="42" t="s">
        <v>203</v>
      </c>
      <c r="H766" s="42" t="s">
        <v>2</v>
      </c>
      <c r="I766" s="42" t="s">
        <v>253</v>
      </c>
      <c r="J766" s="42" t="s">
        <v>82</v>
      </c>
      <c r="K766" s="40">
        <f>162.5-162.5+444</f>
        <v>444</v>
      </c>
      <c r="L766" s="40">
        <v>444</v>
      </c>
      <c r="M766" s="40">
        <f t="shared" si="102"/>
        <v>100</v>
      </c>
    </row>
    <row r="767" spans="1:13" ht="62.4" x14ac:dyDescent="0.25">
      <c r="A767" s="36"/>
      <c r="B767" s="64" t="s">
        <v>441</v>
      </c>
      <c r="C767" s="1">
        <v>929</v>
      </c>
      <c r="D767" s="42" t="s">
        <v>24</v>
      </c>
      <c r="E767" s="42" t="s">
        <v>2</v>
      </c>
      <c r="F767" s="3" t="s">
        <v>7</v>
      </c>
      <c r="G767" s="1">
        <v>2</v>
      </c>
      <c r="H767" s="3" t="s">
        <v>2</v>
      </c>
      <c r="I767" s="3" t="s">
        <v>205</v>
      </c>
      <c r="J767" s="42"/>
      <c r="K767" s="40">
        <f>SUM(K768)</f>
        <v>120</v>
      </c>
      <c r="L767" s="40">
        <f>SUM(L768)</f>
        <v>120</v>
      </c>
      <c r="M767" s="40">
        <f t="shared" si="102"/>
        <v>100</v>
      </c>
    </row>
    <row r="768" spans="1:13" ht="46.8" x14ac:dyDescent="0.25">
      <c r="A768" s="36"/>
      <c r="B768" s="64" t="s">
        <v>81</v>
      </c>
      <c r="C768" s="1">
        <v>929</v>
      </c>
      <c r="D768" s="42" t="s">
        <v>24</v>
      </c>
      <c r="E768" s="42" t="s">
        <v>2</v>
      </c>
      <c r="F768" s="3" t="s">
        <v>7</v>
      </c>
      <c r="G768" s="1">
        <v>2</v>
      </c>
      <c r="H768" s="3" t="s">
        <v>2</v>
      </c>
      <c r="I768" s="3" t="s">
        <v>205</v>
      </c>
      <c r="J768" s="3" t="s">
        <v>82</v>
      </c>
      <c r="K768" s="40">
        <f>36+84</f>
        <v>120</v>
      </c>
      <c r="L768" s="40">
        <v>120</v>
      </c>
      <c r="M768" s="40">
        <f t="shared" si="102"/>
        <v>100</v>
      </c>
    </row>
    <row r="769" spans="1:13" x14ac:dyDescent="0.25">
      <c r="A769" s="36"/>
      <c r="B769" s="62" t="s">
        <v>298</v>
      </c>
      <c r="C769" s="1">
        <v>929</v>
      </c>
      <c r="D769" s="42" t="s">
        <v>24</v>
      </c>
      <c r="E769" s="42" t="s">
        <v>2</v>
      </c>
      <c r="F769" s="42" t="s">
        <v>7</v>
      </c>
      <c r="G769" s="42" t="s">
        <v>203</v>
      </c>
      <c r="H769" s="42" t="s">
        <v>2</v>
      </c>
      <c r="I769" s="42" t="s">
        <v>250</v>
      </c>
      <c r="J769" s="3"/>
      <c r="K769" s="40">
        <f>K770</f>
        <v>649.9</v>
      </c>
      <c r="L769" s="40">
        <f>L770</f>
        <v>649.9</v>
      </c>
      <c r="M769" s="40">
        <f t="shared" si="102"/>
        <v>100</v>
      </c>
    </row>
    <row r="770" spans="1:13" ht="46.8" x14ac:dyDescent="0.25">
      <c r="A770" s="28"/>
      <c r="B770" s="64" t="s">
        <v>81</v>
      </c>
      <c r="C770" s="1">
        <v>929</v>
      </c>
      <c r="D770" s="42" t="s">
        <v>24</v>
      </c>
      <c r="E770" s="42" t="s">
        <v>2</v>
      </c>
      <c r="F770" s="42" t="s">
        <v>7</v>
      </c>
      <c r="G770" s="42" t="s">
        <v>203</v>
      </c>
      <c r="H770" s="42" t="s">
        <v>2</v>
      </c>
      <c r="I770" s="42" t="s">
        <v>250</v>
      </c>
      <c r="J770" s="3" t="s">
        <v>82</v>
      </c>
      <c r="K770" s="40">
        <v>649.9</v>
      </c>
      <c r="L770" s="40">
        <v>649.9</v>
      </c>
      <c r="M770" s="40">
        <f t="shared" si="102"/>
        <v>100</v>
      </c>
    </row>
    <row r="771" spans="1:13" ht="202.8" x14ac:dyDescent="0.25">
      <c r="A771" s="35"/>
      <c r="B771" s="74" t="s">
        <v>487</v>
      </c>
      <c r="C771" s="3" t="s">
        <v>32</v>
      </c>
      <c r="D771" s="42" t="s">
        <v>24</v>
      </c>
      <c r="E771" s="42" t="s">
        <v>2</v>
      </c>
      <c r="F771" s="42" t="s">
        <v>7</v>
      </c>
      <c r="G771" s="42" t="s">
        <v>203</v>
      </c>
      <c r="H771" s="42" t="s">
        <v>2</v>
      </c>
      <c r="I771" s="42" t="s">
        <v>206</v>
      </c>
      <c r="J771" s="42"/>
      <c r="K771" s="40">
        <f>SUM(K772)</f>
        <v>156.29999999999998</v>
      </c>
      <c r="L771" s="40">
        <f>SUM(L772)</f>
        <v>156.30000000000001</v>
      </c>
      <c r="M771" s="40">
        <f t="shared" si="102"/>
        <v>100.00000000000003</v>
      </c>
    </row>
    <row r="772" spans="1:13" ht="46.8" x14ac:dyDescent="0.25">
      <c r="A772" s="36"/>
      <c r="B772" s="64" t="s">
        <v>217</v>
      </c>
      <c r="C772" s="3" t="s">
        <v>32</v>
      </c>
      <c r="D772" s="42" t="s">
        <v>24</v>
      </c>
      <c r="E772" s="42" t="s">
        <v>2</v>
      </c>
      <c r="F772" s="42" t="s">
        <v>7</v>
      </c>
      <c r="G772" s="42" t="s">
        <v>203</v>
      </c>
      <c r="H772" s="42" t="s">
        <v>2</v>
      </c>
      <c r="I772" s="42" t="s">
        <v>206</v>
      </c>
      <c r="J772" s="42" t="s">
        <v>82</v>
      </c>
      <c r="K772" s="40">
        <f>140.7+15.6</f>
        <v>156.29999999999998</v>
      </c>
      <c r="L772" s="40">
        <v>156.30000000000001</v>
      </c>
      <c r="M772" s="40">
        <f t="shared" si="102"/>
        <v>100.00000000000003</v>
      </c>
    </row>
    <row r="773" spans="1:13" ht="109.2" x14ac:dyDescent="0.25">
      <c r="A773" s="36"/>
      <c r="B773" s="57" t="s">
        <v>442</v>
      </c>
      <c r="C773" s="3" t="s">
        <v>32</v>
      </c>
      <c r="D773" s="42" t="s">
        <v>24</v>
      </c>
      <c r="E773" s="42" t="s">
        <v>2</v>
      </c>
      <c r="F773" s="42" t="s">
        <v>7</v>
      </c>
      <c r="G773" s="42" t="s">
        <v>203</v>
      </c>
      <c r="H773" s="42" t="s">
        <v>2</v>
      </c>
      <c r="I773" s="42" t="s">
        <v>340</v>
      </c>
      <c r="J773" s="3"/>
      <c r="K773" s="40">
        <f>SUM(K774)</f>
        <v>2626.1</v>
      </c>
      <c r="L773" s="40">
        <f>SUM(L774)</f>
        <v>2626.1</v>
      </c>
      <c r="M773" s="40">
        <f t="shared" si="102"/>
        <v>100</v>
      </c>
    </row>
    <row r="774" spans="1:13" ht="46.8" x14ac:dyDescent="0.25">
      <c r="A774" s="36"/>
      <c r="B774" s="57" t="s">
        <v>217</v>
      </c>
      <c r="C774" s="3" t="s">
        <v>32</v>
      </c>
      <c r="D774" s="42" t="s">
        <v>24</v>
      </c>
      <c r="E774" s="42" t="s">
        <v>2</v>
      </c>
      <c r="F774" s="42" t="s">
        <v>7</v>
      </c>
      <c r="G774" s="42" t="s">
        <v>203</v>
      </c>
      <c r="H774" s="42" t="s">
        <v>2</v>
      </c>
      <c r="I774" s="42" t="s">
        <v>340</v>
      </c>
      <c r="J774" s="3" t="s">
        <v>82</v>
      </c>
      <c r="K774" s="40">
        <f>2284.7+341.4</f>
        <v>2626.1</v>
      </c>
      <c r="L774" s="40">
        <v>2626.1</v>
      </c>
      <c r="M774" s="40">
        <f t="shared" si="102"/>
        <v>100</v>
      </c>
    </row>
    <row r="775" spans="1:13" ht="46.8" x14ac:dyDescent="0.25">
      <c r="A775" s="28"/>
      <c r="B775" s="57" t="s">
        <v>443</v>
      </c>
      <c r="C775" s="3" t="s">
        <v>32</v>
      </c>
      <c r="D775" s="42" t="s">
        <v>24</v>
      </c>
      <c r="E775" s="42" t="s">
        <v>2</v>
      </c>
      <c r="F775" s="42" t="s">
        <v>7</v>
      </c>
      <c r="G775" s="42" t="s">
        <v>203</v>
      </c>
      <c r="H775" s="42" t="s">
        <v>2</v>
      </c>
      <c r="I775" s="42" t="s">
        <v>444</v>
      </c>
      <c r="J775" s="3"/>
      <c r="K775" s="40">
        <f>K776</f>
        <v>337.59999999999997</v>
      </c>
      <c r="L775" s="40">
        <f>L776</f>
        <v>337.6</v>
      </c>
      <c r="M775" s="40">
        <f t="shared" si="102"/>
        <v>100.00000000000003</v>
      </c>
    </row>
    <row r="776" spans="1:13" ht="46.8" x14ac:dyDescent="0.25">
      <c r="A776" s="35"/>
      <c r="B776" s="64" t="s">
        <v>217</v>
      </c>
      <c r="C776" s="3" t="s">
        <v>32</v>
      </c>
      <c r="D776" s="42" t="s">
        <v>24</v>
      </c>
      <c r="E776" s="42" t="s">
        <v>2</v>
      </c>
      <c r="F776" s="42" t="s">
        <v>7</v>
      </c>
      <c r="G776" s="42" t="s">
        <v>203</v>
      </c>
      <c r="H776" s="42" t="s">
        <v>2</v>
      </c>
      <c r="I776" s="42" t="s">
        <v>444</v>
      </c>
      <c r="J776" s="3" t="s">
        <v>82</v>
      </c>
      <c r="K776" s="40">
        <f>43.9+293.7</f>
        <v>337.59999999999997</v>
      </c>
      <c r="L776" s="40">
        <v>337.6</v>
      </c>
      <c r="M776" s="40">
        <f t="shared" si="102"/>
        <v>100.00000000000003</v>
      </c>
    </row>
    <row r="777" spans="1:13" ht="124.8" x14ac:dyDescent="0.25">
      <c r="A777" s="36"/>
      <c r="B777" s="57" t="s">
        <v>445</v>
      </c>
      <c r="C777" s="3" t="s">
        <v>32</v>
      </c>
      <c r="D777" s="42" t="s">
        <v>24</v>
      </c>
      <c r="E777" s="42" t="s">
        <v>2</v>
      </c>
      <c r="F777" s="42" t="s">
        <v>7</v>
      </c>
      <c r="G777" s="42" t="s">
        <v>203</v>
      </c>
      <c r="H777" s="42" t="s">
        <v>2</v>
      </c>
      <c r="I777" s="42" t="s">
        <v>446</v>
      </c>
      <c r="J777" s="3"/>
      <c r="K777" s="40">
        <f>SUM(K778)</f>
        <v>15243.9</v>
      </c>
      <c r="L777" s="40">
        <f>SUM(L778)</f>
        <v>15243.9</v>
      </c>
      <c r="M777" s="40">
        <f t="shared" si="102"/>
        <v>100</v>
      </c>
    </row>
    <row r="778" spans="1:13" ht="46.8" x14ac:dyDescent="0.25">
      <c r="A778" s="36"/>
      <c r="B778" s="57" t="s">
        <v>217</v>
      </c>
      <c r="C778" s="3" t="s">
        <v>32</v>
      </c>
      <c r="D778" s="42" t="s">
        <v>24</v>
      </c>
      <c r="E778" s="42" t="s">
        <v>2</v>
      </c>
      <c r="F778" s="42" t="s">
        <v>7</v>
      </c>
      <c r="G778" s="42" t="s">
        <v>203</v>
      </c>
      <c r="H778" s="42" t="s">
        <v>2</v>
      </c>
      <c r="I778" s="42" t="s">
        <v>446</v>
      </c>
      <c r="J778" s="3" t="s">
        <v>82</v>
      </c>
      <c r="K778" s="40">
        <f>14329.3+914.6</f>
        <v>15243.9</v>
      </c>
      <c r="L778" s="40">
        <v>15243.9</v>
      </c>
      <c r="M778" s="40">
        <f t="shared" si="102"/>
        <v>100</v>
      </c>
    </row>
    <row r="779" spans="1:13" ht="31.2" x14ac:dyDescent="0.25">
      <c r="A779" s="36"/>
      <c r="B779" s="64" t="s">
        <v>447</v>
      </c>
      <c r="C779" s="3" t="s">
        <v>32</v>
      </c>
      <c r="D779" s="42" t="s">
        <v>24</v>
      </c>
      <c r="E779" s="42" t="s">
        <v>2</v>
      </c>
      <c r="F779" s="42" t="s">
        <v>7</v>
      </c>
      <c r="G779" s="42" t="s">
        <v>238</v>
      </c>
      <c r="H779" s="42"/>
      <c r="I779" s="42"/>
      <c r="J779" s="42"/>
      <c r="K779" s="40">
        <f t="shared" ref="K779:L780" si="104">SUM(K780)</f>
        <v>1131.7000000000003</v>
      </c>
      <c r="L779" s="40">
        <f t="shared" si="104"/>
        <v>1130.7</v>
      </c>
      <c r="M779" s="40">
        <f t="shared" si="102"/>
        <v>99.911637359724295</v>
      </c>
    </row>
    <row r="780" spans="1:13" ht="78" x14ac:dyDescent="0.25">
      <c r="A780" s="36"/>
      <c r="B780" s="64" t="s">
        <v>254</v>
      </c>
      <c r="C780" s="3" t="s">
        <v>32</v>
      </c>
      <c r="D780" s="42" t="s">
        <v>24</v>
      </c>
      <c r="E780" s="42" t="s">
        <v>2</v>
      </c>
      <c r="F780" s="42" t="s">
        <v>7</v>
      </c>
      <c r="G780" s="42" t="s">
        <v>238</v>
      </c>
      <c r="H780" s="42" t="s">
        <v>2</v>
      </c>
      <c r="I780" s="42"/>
      <c r="J780" s="42"/>
      <c r="K780" s="40">
        <f t="shared" si="104"/>
        <v>1131.7000000000003</v>
      </c>
      <c r="L780" s="40">
        <f t="shared" si="104"/>
        <v>1130.7</v>
      </c>
      <c r="M780" s="40">
        <f t="shared" si="102"/>
        <v>99.911637359724295</v>
      </c>
    </row>
    <row r="781" spans="1:13" ht="78" x14ac:dyDescent="0.25">
      <c r="A781" s="28"/>
      <c r="B781" s="64" t="s">
        <v>448</v>
      </c>
      <c r="C781" s="3" t="s">
        <v>32</v>
      </c>
      <c r="D781" s="42" t="s">
        <v>24</v>
      </c>
      <c r="E781" s="42" t="s">
        <v>2</v>
      </c>
      <c r="F781" s="42" t="s">
        <v>7</v>
      </c>
      <c r="G781" s="42" t="s">
        <v>238</v>
      </c>
      <c r="H781" s="42" t="s">
        <v>2</v>
      </c>
      <c r="I781" s="42" t="s">
        <v>255</v>
      </c>
      <c r="J781" s="42"/>
      <c r="K781" s="40">
        <f>SUM(K782:K786)</f>
        <v>1131.7000000000003</v>
      </c>
      <c r="L781" s="40">
        <f>SUM(L782:L786)</f>
        <v>1130.7</v>
      </c>
      <c r="M781" s="40">
        <f t="shared" si="102"/>
        <v>99.911637359724295</v>
      </c>
    </row>
    <row r="782" spans="1:13" ht="93.6" x14ac:dyDescent="0.25">
      <c r="A782" s="35"/>
      <c r="B782" s="64" t="s">
        <v>218</v>
      </c>
      <c r="C782" s="3" t="s">
        <v>32</v>
      </c>
      <c r="D782" s="42" t="s">
        <v>24</v>
      </c>
      <c r="E782" s="42" t="s">
        <v>2</v>
      </c>
      <c r="F782" s="42" t="s">
        <v>7</v>
      </c>
      <c r="G782" s="42" t="s">
        <v>238</v>
      </c>
      <c r="H782" s="42" t="s">
        <v>2</v>
      </c>
      <c r="I782" s="42" t="s">
        <v>255</v>
      </c>
      <c r="J782" s="42" t="s">
        <v>58</v>
      </c>
      <c r="K782" s="40">
        <f>56.8-7.6</f>
        <v>49.199999999999996</v>
      </c>
      <c r="L782" s="40">
        <v>49.2</v>
      </c>
      <c r="M782" s="40">
        <f t="shared" si="102"/>
        <v>100.00000000000003</v>
      </c>
    </row>
    <row r="783" spans="1:13" ht="46.8" x14ac:dyDescent="0.25">
      <c r="A783" s="36"/>
      <c r="B783" s="57" t="s">
        <v>219</v>
      </c>
      <c r="C783" s="3" t="s">
        <v>32</v>
      </c>
      <c r="D783" s="42" t="s">
        <v>24</v>
      </c>
      <c r="E783" s="42" t="s">
        <v>2</v>
      </c>
      <c r="F783" s="42" t="s">
        <v>7</v>
      </c>
      <c r="G783" s="42" t="s">
        <v>238</v>
      </c>
      <c r="H783" s="42" t="s">
        <v>2</v>
      </c>
      <c r="I783" s="42" t="s">
        <v>255</v>
      </c>
      <c r="J783" s="42" t="s">
        <v>60</v>
      </c>
      <c r="K783" s="40">
        <f>92.7+48.5+943-171-43.9+7.6</f>
        <v>876.90000000000009</v>
      </c>
      <c r="L783" s="40">
        <v>875.9</v>
      </c>
      <c r="M783" s="40">
        <f t="shared" si="102"/>
        <v>99.885961911278358</v>
      </c>
    </row>
    <row r="784" spans="1:13" ht="31.2" x14ac:dyDescent="0.25">
      <c r="A784" s="36"/>
      <c r="B784" s="57" t="s">
        <v>71</v>
      </c>
      <c r="C784" s="3" t="s">
        <v>32</v>
      </c>
      <c r="D784" s="42" t="s">
        <v>24</v>
      </c>
      <c r="E784" s="42" t="s">
        <v>2</v>
      </c>
      <c r="F784" s="42" t="s">
        <v>7</v>
      </c>
      <c r="G784" s="42" t="s">
        <v>238</v>
      </c>
      <c r="H784" s="42" t="s">
        <v>2</v>
      </c>
      <c r="I784" s="42" t="s">
        <v>255</v>
      </c>
      <c r="J784" s="42" t="s">
        <v>72</v>
      </c>
      <c r="K784" s="40">
        <f>50-12.9</f>
        <v>37.1</v>
      </c>
      <c r="L784" s="40">
        <v>37.1</v>
      </c>
      <c r="M784" s="40">
        <f t="shared" si="102"/>
        <v>100</v>
      </c>
    </row>
    <row r="785" spans="1:13" ht="46.8" x14ac:dyDescent="0.25">
      <c r="A785" s="36"/>
      <c r="B785" s="64" t="s">
        <v>217</v>
      </c>
      <c r="C785" s="3" t="s">
        <v>32</v>
      </c>
      <c r="D785" s="42" t="s">
        <v>24</v>
      </c>
      <c r="E785" s="42" t="s">
        <v>2</v>
      </c>
      <c r="F785" s="42" t="s">
        <v>7</v>
      </c>
      <c r="G785" s="42" t="s">
        <v>238</v>
      </c>
      <c r="H785" s="42" t="s">
        <v>2</v>
      </c>
      <c r="I785" s="42" t="s">
        <v>255</v>
      </c>
      <c r="J785" s="42" t="s">
        <v>82</v>
      </c>
      <c r="K785" s="40">
        <v>47.5</v>
      </c>
      <c r="L785" s="40">
        <v>47.5</v>
      </c>
      <c r="M785" s="40">
        <f t="shared" si="102"/>
        <v>100</v>
      </c>
    </row>
    <row r="786" spans="1:13" x14ac:dyDescent="0.25">
      <c r="A786" s="36"/>
      <c r="B786" s="57" t="s">
        <v>62</v>
      </c>
      <c r="C786" s="3" t="s">
        <v>32</v>
      </c>
      <c r="D786" s="42" t="s">
        <v>24</v>
      </c>
      <c r="E786" s="42" t="s">
        <v>2</v>
      </c>
      <c r="F786" s="42" t="s">
        <v>7</v>
      </c>
      <c r="G786" s="42" t="s">
        <v>238</v>
      </c>
      <c r="H786" s="42" t="s">
        <v>2</v>
      </c>
      <c r="I786" s="42" t="s">
        <v>255</v>
      </c>
      <c r="J786" s="42" t="s">
        <v>63</v>
      </c>
      <c r="K786" s="40">
        <v>121</v>
      </c>
      <c r="L786" s="40">
        <v>121</v>
      </c>
      <c r="M786" s="40">
        <f t="shared" si="102"/>
        <v>100</v>
      </c>
    </row>
    <row r="787" spans="1:13" ht="62.4" x14ac:dyDescent="0.25">
      <c r="A787" s="36"/>
      <c r="B787" s="62" t="s">
        <v>449</v>
      </c>
      <c r="C787" s="3" t="s">
        <v>32</v>
      </c>
      <c r="D787" s="42" t="s">
        <v>24</v>
      </c>
      <c r="E787" s="42" t="s">
        <v>2</v>
      </c>
      <c r="F787" s="42" t="s">
        <v>42</v>
      </c>
      <c r="G787" s="42"/>
      <c r="H787" s="42"/>
      <c r="I787" s="42"/>
      <c r="J787" s="42"/>
      <c r="K787" s="40">
        <f t="shared" ref="K787:L790" si="105">K788</f>
        <v>423.9</v>
      </c>
      <c r="L787" s="40">
        <f t="shared" si="105"/>
        <v>423.9</v>
      </c>
      <c r="M787" s="40">
        <f t="shared" si="102"/>
        <v>100</v>
      </c>
    </row>
    <row r="788" spans="1:13" ht="31.2" x14ac:dyDescent="0.25">
      <c r="A788" s="36"/>
      <c r="B788" s="59" t="s">
        <v>394</v>
      </c>
      <c r="C788" s="3" t="s">
        <v>32</v>
      </c>
      <c r="D788" s="42" t="s">
        <v>24</v>
      </c>
      <c r="E788" s="42" t="s">
        <v>2</v>
      </c>
      <c r="F788" s="42" t="s">
        <v>42</v>
      </c>
      <c r="G788" s="42" t="s">
        <v>203</v>
      </c>
      <c r="H788" s="42"/>
      <c r="I788" s="42"/>
      <c r="J788" s="42"/>
      <c r="K788" s="40">
        <f t="shared" si="105"/>
        <v>423.9</v>
      </c>
      <c r="L788" s="40">
        <f t="shared" si="105"/>
        <v>423.9</v>
      </c>
      <c r="M788" s="40">
        <f t="shared" si="102"/>
        <v>100</v>
      </c>
    </row>
    <row r="789" spans="1:13" ht="46.8" x14ac:dyDescent="0.25">
      <c r="A789" s="36"/>
      <c r="B789" s="57" t="s">
        <v>268</v>
      </c>
      <c r="C789" s="3" t="s">
        <v>32</v>
      </c>
      <c r="D789" s="42" t="s">
        <v>24</v>
      </c>
      <c r="E789" s="42" t="s">
        <v>2</v>
      </c>
      <c r="F789" s="42" t="s">
        <v>42</v>
      </c>
      <c r="G789" s="42" t="s">
        <v>203</v>
      </c>
      <c r="H789" s="42" t="s">
        <v>4</v>
      </c>
      <c r="I789" s="42"/>
      <c r="J789" s="3"/>
      <c r="K789" s="40">
        <f t="shared" si="105"/>
        <v>423.9</v>
      </c>
      <c r="L789" s="40">
        <f t="shared" si="105"/>
        <v>423.9</v>
      </c>
      <c r="M789" s="40">
        <f t="shared" si="102"/>
        <v>100</v>
      </c>
    </row>
    <row r="790" spans="1:13" ht="93.6" x14ac:dyDescent="0.25">
      <c r="A790" s="28"/>
      <c r="B790" s="57" t="s">
        <v>477</v>
      </c>
      <c r="C790" s="3" t="s">
        <v>32</v>
      </c>
      <c r="D790" s="42" t="s">
        <v>24</v>
      </c>
      <c r="E790" s="42" t="s">
        <v>2</v>
      </c>
      <c r="F790" s="42" t="s">
        <v>42</v>
      </c>
      <c r="G790" s="42" t="s">
        <v>203</v>
      </c>
      <c r="H790" s="42" t="s">
        <v>4</v>
      </c>
      <c r="I790" s="42" t="s">
        <v>267</v>
      </c>
      <c r="J790" s="3"/>
      <c r="K790" s="40">
        <f t="shared" si="105"/>
        <v>423.9</v>
      </c>
      <c r="L790" s="40">
        <f t="shared" si="105"/>
        <v>423.9</v>
      </c>
      <c r="M790" s="40">
        <f t="shared" si="102"/>
        <v>100</v>
      </c>
    </row>
    <row r="791" spans="1:13" ht="46.8" x14ac:dyDescent="0.25">
      <c r="A791" s="35"/>
      <c r="B791" s="57" t="s">
        <v>81</v>
      </c>
      <c r="C791" s="3" t="s">
        <v>32</v>
      </c>
      <c r="D791" s="42" t="s">
        <v>24</v>
      </c>
      <c r="E791" s="42" t="s">
        <v>2</v>
      </c>
      <c r="F791" s="42" t="s">
        <v>42</v>
      </c>
      <c r="G791" s="42" t="s">
        <v>203</v>
      </c>
      <c r="H791" s="42" t="s">
        <v>4</v>
      </c>
      <c r="I791" s="42" t="s">
        <v>267</v>
      </c>
      <c r="J791" s="3" t="s">
        <v>82</v>
      </c>
      <c r="K791" s="40">
        <f>252+171.9</f>
        <v>423.9</v>
      </c>
      <c r="L791" s="40">
        <v>423.9</v>
      </c>
      <c r="M791" s="40">
        <f t="shared" si="102"/>
        <v>100</v>
      </c>
    </row>
    <row r="792" spans="1:13" ht="62.4" x14ac:dyDescent="0.25">
      <c r="A792" s="36"/>
      <c r="B792" s="57" t="s">
        <v>92</v>
      </c>
      <c r="C792" s="3">
        <v>929</v>
      </c>
      <c r="D792" s="42" t="s">
        <v>24</v>
      </c>
      <c r="E792" s="42" t="s">
        <v>2</v>
      </c>
      <c r="F792" s="42" t="s">
        <v>166</v>
      </c>
      <c r="G792" s="42"/>
      <c r="H792" s="42"/>
      <c r="I792" s="42"/>
      <c r="J792" s="42"/>
      <c r="K792" s="40">
        <v>10596.2</v>
      </c>
      <c r="L792" s="40">
        <v>10596.2</v>
      </c>
      <c r="M792" s="40">
        <f t="shared" si="102"/>
        <v>100</v>
      </c>
    </row>
    <row r="793" spans="1:13" ht="31.2" x14ac:dyDescent="0.25">
      <c r="A793" s="36"/>
      <c r="B793" s="57" t="s">
        <v>66</v>
      </c>
      <c r="C793" s="3">
        <v>929</v>
      </c>
      <c r="D793" s="42" t="s">
        <v>24</v>
      </c>
      <c r="E793" s="42" t="s">
        <v>2</v>
      </c>
      <c r="F793" s="42" t="s">
        <v>166</v>
      </c>
      <c r="G793" s="42">
        <v>2</v>
      </c>
      <c r="H793" s="42"/>
      <c r="I793" s="42"/>
      <c r="J793" s="42"/>
      <c r="K793" s="40">
        <v>10596.2</v>
      </c>
      <c r="L793" s="40">
        <v>10596.2</v>
      </c>
      <c r="M793" s="40">
        <f t="shared" si="102"/>
        <v>100</v>
      </c>
    </row>
    <row r="794" spans="1:13" ht="62.4" x14ac:dyDescent="0.25">
      <c r="A794" s="36"/>
      <c r="B794" s="57" t="s">
        <v>336</v>
      </c>
      <c r="C794" s="3">
        <v>929</v>
      </c>
      <c r="D794" s="42" t="s">
        <v>24</v>
      </c>
      <c r="E794" s="42" t="s">
        <v>2</v>
      </c>
      <c r="F794" s="42" t="s">
        <v>166</v>
      </c>
      <c r="G794" s="42">
        <v>2</v>
      </c>
      <c r="H794" s="42" t="s">
        <v>118</v>
      </c>
      <c r="I794" s="42" t="s">
        <v>335</v>
      </c>
      <c r="J794" s="42"/>
      <c r="K794" s="40">
        <v>10596.2</v>
      </c>
      <c r="L794" s="40">
        <v>10596.2</v>
      </c>
      <c r="M794" s="40">
        <f t="shared" si="102"/>
        <v>100</v>
      </c>
    </row>
    <row r="795" spans="1:13" ht="46.8" x14ac:dyDescent="0.25">
      <c r="A795" s="36"/>
      <c r="B795" s="57" t="s">
        <v>81</v>
      </c>
      <c r="C795" s="3">
        <v>929</v>
      </c>
      <c r="D795" s="42" t="s">
        <v>24</v>
      </c>
      <c r="E795" s="42" t="s">
        <v>2</v>
      </c>
      <c r="F795" s="42" t="s">
        <v>166</v>
      </c>
      <c r="G795" s="42">
        <v>2</v>
      </c>
      <c r="H795" s="42" t="s">
        <v>118</v>
      </c>
      <c r="I795" s="42" t="s">
        <v>335</v>
      </c>
      <c r="J795" s="42" t="s">
        <v>82</v>
      </c>
      <c r="K795" s="40">
        <v>10596.2</v>
      </c>
      <c r="L795" s="40">
        <v>10596.2</v>
      </c>
      <c r="M795" s="40">
        <f t="shared" si="102"/>
        <v>100</v>
      </c>
    </row>
    <row r="796" spans="1:13" ht="31.2" x14ac:dyDescent="0.25">
      <c r="A796" s="36"/>
      <c r="B796" s="70" t="s">
        <v>94</v>
      </c>
      <c r="C796" s="3">
        <v>929</v>
      </c>
      <c r="D796" s="42" t="s">
        <v>24</v>
      </c>
      <c r="E796" s="42" t="s">
        <v>7</v>
      </c>
      <c r="F796" s="42"/>
      <c r="G796" s="42"/>
      <c r="H796" s="42"/>
      <c r="I796" s="42"/>
      <c r="J796" s="42"/>
      <c r="K796" s="40">
        <f t="shared" ref="K796:L799" si="106">SUM(K797)</f>
        <v>3452.6000000000004</v>
      </c>
      <c r="L796" s="40">
        <f t="shared" si="106"/>
        <v>3289.2999999999997</v>
      </c>
      <c r="M796" s="40">
        <f t="shared" si="102"/>
        <v>95.270231130162756</v>
      </c>
    </row>
    <row r="797" spans="1:13" ht="46.8" x14ac:dyDescent="0.25">
      <c r="A797" s="36"/>
      <c r="B797" s="70" t="s">
        <v>436</v>
      </c>
      <c r="C797" s="3" t="s">
        <v>32</v>
      </c>
      <c r="D797" s="42" t="s">
        <v>24</v>
      </c>
      <c r="E797" s="42" t="s">
        <v>7</v>
      </c>
      <c r="F797" s="42" t="s">
        <v>7</v>
      </c>
      <c r="G797" s="42"/>
      <c r="H797" s="42"/>
      <c r="I797" s="42"/>
      <c r="J797" s="42"/>
      <c r="K797" s="40">
        <f t="shared" si="106"/>
        <v>3452.6000000000004</v>
      </c>
      <c r="L797" s="40">
        <f t="shared" si="106"/>
        <v>3289.2999999999997</v>
      </c>
      <c r="M797" s="40">
        <f t="shared" si="102"/>
        <v>95.270231130162756</v>
      </c>
    </row>
    <row r="798" spans="1:13" ht="78" x14ac:dyDescent="0.25">
      <c r="A798" s="36"/>
      <c r="B798" s="70" t="s">
        <v>450</v>
      </c>
      <c r="C798" s="3" t="s">
        <v>32</v>
      </c>
      <c r="D798" s="42" t="s">
        <v>24</v>
      </c>
      <c r="E798" s="42" t="s">
        <v>7</v>
      </c>
      <c r="F798" s="42" t="s">
        <v>7</v>
      </c>
      <c r="G798" s="42" t="s">
        <v>147</v>
      </c>
      <c r="H798" s="42"/>
      <c r="I798" s="42"/>
      <c r="J798" s="42"/>
      <c r="K798" s="40">
        <f t="shared" si="106"/>
        <v>3452.6000000000004</v>
      </c>
      <c r="L798" s="40">
        <f t="shared" si="106"/>
        <v>3289.2999999999997</v>
      </c>
      <c r="M798" s="40">
        <f t="shared" si="102"/>
        <v>95.270231130162756</v>
      </c>
    </row>
    <row r="799" spans="1:13" ht="62.4" x14ac:dyDescent="0.25">
      <c r="A799" s="28"/>
      <c r="B799" s="70" t="s">
        <v>207</v>
      </c>
      <c r="C799" s="3" t="s">
        <v>32</v>
      </c>
      <c r="D799" s="42" t="s">
        <v>24</v>
      </c>
      <c r="E799" s="42" t="s">
        <v>7</v>
      </c>
      <c r="F799" s="42" t="s">
        <v>7</v>
      </c>
      <c r="G799" s="42" t="s">
        <v>147</v>
      </c>
      <c r="H799" s="42" t="s">
        <v>2</v>
      </c>
      <c r="I799" s="42"/>
      <c r="J799" s="42"/>
      <c r="K799" s="40">
        <f t="shared" si="106"/>
        <v>3452.6000000000004</v>
      </c>
      <c r="L799" s="40">
        <f t="shared" si="106"/>
        <v>3289.2999999999997</v>
      </c>
      <c r="M799" s="40">
        <f t="shared" si="102"/>
        <v>95.270231130162756</v>
      </c>
    </row>
    <row r="800" spans="1:13" ht="31.2" x14ac:dyDescent="0.25">
      <c r="A800" s="35"/>
      <c r="B800" s="57" t="s">
        <v>56</v>
      </c>
      <c r="C800" s="3" t="s">
        <v>32</v>
      </c>
      <c r="D800" s="42" t="s">
        <v>24</v>
      </c>
      <c r="E800" s="42" t="s">
        <v>7</v>
      </c>
      <c r="F800" s="42" t="s">
        <v>7</v>
      </c>
      <c r="G800" s="42" t="s">
        <v>147</v>
      </c>
      <c r="H800" s="42" t="s">
        <v>2</v>
      </c>
      <c r="I800" s="42" t="s">
        <v>119</v>
      </c>
      <c r="J800" s="42"/>
      <c r="K800" s="40">
        <f>SUM(K801:K803)</f>
        <v>3452.6000000000004</v>
      </c>
      <c r="L800" s="40">
        <f>SUM(L801:L803)</f>
        <v>3289.2999999999997</v>
      </c>
      <c r="M800" s="40">
        <f t="shared" si="102"/>
        <v>95.270231130162756</v>
      </c>
    </row>
    <row r="801" spans="1:13" ht="62.4" x14ac:dyDescent="0.25">
      <c r="A801" s="36"/>
      <c r="B801" s="57" t="s">
        <v>57</v>
      </c>
      <c r="C801" s="3" t="s">
        <v>32</v>
      </c>
      <c r="D801" s="42" t="s">
        <v>24</v>
      </c>
      <c r="E801" s="42" t="s">
        <v>7</v>
      </c>
      <c r="F801" s="42" t="s">
        <v>7</v>
      </c>
      <c r="G801" s="42" t="s">
        <v>147</v>
      </c>
      <c r="H801" s="42" t="s">
        <v>2</v>
      </c>
      <c r="I801" s="42" t="s">
        <v>119</v>
      </c>
      <c r="J801" s="42" t="s">
        <v>58</v>
      </c>
      <c r="K801" s="40">
        <v>3022.8</v>
      </c>
      <c r="L801" s="40">
        <v>2938.6</v>
      </c>
      <c r="M801" s="40">
        <f t="shared" si="102"/>
        <v>97.214503109699606</v>
      </c>
    </row>
    <row r="802" spans="1:13" ht="46.8" x14ac:dyDescent="0.25">
      <c r="A802" s="36"/>
      <c r="B802" s="57" t="s">
        <v>219</v>
      </c>
      <c r="C802" s="3" t="s">
        <v>32</v>
      </c>
      <c r="D802" s="42" t="s">
        <v>24</v>
      </c>
      <c r="E802" s="42" t="s">
        <v>7</v>
      </c>
      <c r="F802" s="42" t="s">
        <v>7</v>
      </c>
      <c r="G802" s="42" t="s">
        <v>147</v>
      </c>
      <c r="H802" s="42" t="s">
        <v>2</v>
      </c>
      <c r="I802" s="42" t="s">
        <v>119</v>
      </c>
      <c r="J802" s="42" t="s">
        <v>60</v>
      </c>
      <c r="K802" s="40">
        <v>307.5</v>
      </c>
      <c r="L802" s="40">
        <v>229.5</v>
      </c>
      <c r="M802" s="40">
        <f t="shared" si="102"/>
        <v>74.634146341463421</v>
      </c>
    </row>
    <row r="803" spans="1:13" x14ac:dyDescent="0.25">
      <c r="A803" s="28"/>
      <c r="B803" s="57" t="s">
        <v>62</v>
      </c>
      <c r="C803" s="3" t="s">
        <v>32</v>
      </c>
      <c r="D803" s="42" t="s">
        <v>24</v>
      </c>
      <c r="E803" s="42" t="s">
        <v>7</v>
      </c>
      <c r="F803" s="42" t="s">
        <v>7</v>
      </c>
      <c r="G803" s="42" t="s">
        <v>147</v>
      </c>
      <c r="H803" s="42" t="s">
        <v>2</v>
      </c>
      <c r="I803" s="42" t="s">
        <v>119</v>
      </c>
      <c r="J803" s="42" t="s">
        <v>63</v>
      </c>
      <c r="K803" s="40">
        <v>122.3</v>
      </c>
      <c r="L803" s="40">
        <v>121.2</v>
      </c>
      <c r="M803" s="40">
        <f t="shared" si="102"/>
        <v>99.100572363041707</v>
      </c>
    </row>
    <row r="804" spans="1:13" ht="46.8" x14ac:dyDescent="0.25">
      <c r="A804" s="3" t="s">
        <v>42</v>
      </c>
      <c r="B804" s="70" t="s">
        <v>234</v>
      </c>
      <c r="C804" s="3">
        <v>934</v>
      </c>
      <c r="D804" s="42"/>
      <c r="E804" s="42"/>
      <c r="F804" s="42"/>
      <c r="G804" s="42"/>
      <c r="H804" s="42"/>
      <c r="I804" s="42"/>
      <c r="J804" s="42"/>
      <c r="K804" s="40">
        <f>SUM(K812+K805)</f>
        <v>9470.8000000000011</v>
      </c>
      <c r="L804" s="40">
        <f>SUM(L812+L805)</f>
        <v>9466.5</v>
      </c>
      <c r="M804" s="40">
        <f t="shared" si="102"/>
        <v>99.954597288507813</v>
      </c>
    </row>
    <row r="805" spans="1:13" ht="31.2" x14ac:dyDescent="0.25">
      <c r="A805" s="35"/>
      <c r="B805" s="57" t="s">
        <v>15</v>
      </c>
      <c r="C805" s="3" t="s">
        <v>104</v>
      </c>
      <c r="D805" s="42" t="s">
        <v>5</v>
      </c>
      <c r="E805" s="42"/>
      <c r="F805" s="42"/>
      <c r="G805" s="42"/>
      <c r="H805" s="42"/>
      <c r="I805" s="42"/>
      <c r="J805" s="42"/>
      <c r="K805" s="40">
        <f t="shared" ref="K805:L806" si="107">SUM(K806)</f>
        <v>43</v>
      </c>
      <c r="L805" s="40">
        <f t="shared" si="107"/>
        <v>43</v>
      </c>
      <c r="M805" s="40">
        <f t="shared" si="102"/>
        <v>100</v>
      </c>
    </row>
    <row r="806" spans="1:13" ht="46.8" x14ac:dyDescent="0.25">
      <c r="A806" s="36"/>
      <c r="B806" s="57" t="s">
        <v>241</v>
      </c>
      <c r="C806" s="3" t="s">
        <v>104</v>
      </c>
      <c r="D806" s="42" t="s">
        <v>5</v>
      </c>
      <c r="E806" s="42" t="s">
        <v>11</v>
      </c>
      <c r="F806" s="42"/>
      <c r="G806" s="42"/>
      <c r="H806" s="42"/>
      <c r="I806" s="42"/>
      <c r="J806" s="42"/>
      <c r="K806" s="40">
        <f t="shared" si="107"/>
        <v>43</v>
      </c>
      <c r="L806" s="40">
        <f t="shared" si="107"/>
        <v>43</v>
      </c>
      <c r="M806" s="40">
        <f t="shared" si="102"/>
        <v>100</v>
      </c>
    </row>
    <row r="807" spans="1:13" ht="46.8" x14ac:dyDescent="0.25">
      <c r="A807" s="36"/>
      <c r="B807" s="59" t="s">
        <v>360</v>
      </c>
      <c r="C807" s="1">
        <v>934</v>
      </c>
      <c r="D807" s="42" t="s">
        <v>5</v>
      </c>
      <c r="E807" s="42" t="s">
        <v>11</v>
      </c>
      <c r="F807" s="42" t="s">
        <v>129</v>
      </c>
      <c r="G807" s="42"/>
      <c r="H807" s="42"/>
      <c r="I807" s="42"/>
      <c r="J807" s="3"/>
      <c r="K807" s="40">
        <f>SUM(K808)</f>
        <v>43</v>
      </c>
      <c r="L807" s="40">
        <f>SUM(L808)</f>
        <v>43</v>
      </c>
      <c r="M807" s="40">
        <f t="shared" si="102"/>
        <v>100</v>
      </c>
    </row>
    <row r="808" spans="1:13" ht="78" x14ac:dyDescent="0.25">
      <c r="A808" s="36"/>
      <c r="B808" s="59" t="s">
        <v>328</v>
      </c>
      <c r="C808" s="1">
        <v>934</v>
      </c>
      <c r="D808" s="42" t="s">
        <v>5</v>
      </c>
      <c r="E808" s="42" t="s">
        <v>11</v>
      </c>
      <c r="F808" s="42" t="s">
        <v>129</v>
      </c>
      <c r="G808" s="42" t="s">
        <v>203</v>
      </c>
      <c r="H808" s="42"/>
      <c r="I808" s="42"/>
      <c r="J808" s="3"/>
      <c r="K808" s="40">
        <f t="shared" ref="K808:L810" si="108">SUM(K809)</f>
        <v>43</v>
      </c>
      <c r="L808" s="40">
        <f t="shared" si="108"/>
        <v>43</v>
      </c>
      <c r="M808" s="40">
        <f t="shared" si="102"/>
        <v>100</v>
      </c>
    </row>
    <row r="809" spans="1:13" ht="78" x14ac:dyDescent="0.25">
      <c r="A809" s="28"/>
      <c r="B809" s="59" t="s">
        <v>242</v>
      </c>
      <c r="C809" s="1">
        <v>934</v>
      </c>
      <c r="D809" s="42" t="s">
        <v>5</v>
      </c>
      <c r="E809" s="42" t="s">
        <v>11</v>
      </c>
      <c r="F809" s="42" t="s">
        <v>129</v>
      </c>
      <c r="G809" s="42" t="s">
        <v>203</v>
      </c>
      <c r="H809" s="42" t="s">
        <v>2</v>
      </c>
      <c r="I809" s="42"/>
      <c r="J809" s="3"/>
      <c r="K809" s="40">
        <f t="shared" si="108"/>
        <v>43</v>
      </c>
      <c r="L809" s="40">
        <f t="shared" si="108"/>
        <v>43</v>
      </c>
      <c r="M809" s="40">
        <f t="shared" si="102"/>
        <v>100</v>
      </c>
    </row>
    <row r="810" spans="1:13" ht="62.4" x14ac:dyDescent="0.25">
      <c r="A810" s="35"/>
      <c r="B810" s="59" t="s">
        <v>243</v>
      </c>
      <c r="C810" s="1">
        <v>934</v>
      </c>
      <c r="D810" s="42" t="s">
        <v>5</v>
      </c>
      <c r="E810" s="42" t="s">
        <v>11</v>
      </c>
      <c r="F810" s="42" t="s">
        <v>129</v>
      </c>
      <c r="G810" s="42" t="s">
        <v>203</v>
      </c>
      <c r="H810" s="42" t="s">
        <v>2</v>
      </c>
      <c r="I810" s="42" t="s">
        <v>245</v>
      </c>
      <c r="J810" s="3"/>
      <c r="K810" s="40">
        <f t="shared" si="108"/>
        <v>43</v>
      </c>
      <c r="L810" s="40">
        <f t="shared" si="108"/>
        <v>43</v>
      </c>
      <c r="M810" s="40">
        <f t="shared" si="102"/>
        <v>100</v>
      </c>
    </row>
    <row r="811" spans="1:13" ht="46.8" x14ac:dyDescent="0.25">
      <c r="A811" s="36"/>
      <c r="B811" s="57" t="s">
        <v>219</v>
      </c>
      <c r="C811" s="1">
        <v>934</v>
      </c>
      <c r="D811" s="42" t="s">
        <v>5</v>
      </c>
      <c r="E811" s="42" t="s">
        <v>11</v>
      </c>
      <c r="F811" s="42" t="s">
        <v>129</v>
      </c>
      <c r="G811" s="42" t="s">
        <v>203</v>
      </c>
      <c r="H811" s="42" t="s">
        <v>2</v>
      </c>
      <c r="I811" s="42" t="s">
        <v>245</v>
      </c>
      <c r="J811" s="3" t="s">
        <v>60</v>
      </c>
      <c r="K811" s="40">
        <v>43</v>
      </c>
      <c r="L811" s="40">
        <v>43</v>
      </c>
      <c r="M811" s="40">
        <f t="shared" si="102"/>
        <v>100</v>
      </c>
    </row>
    <row r="812" spans="1:13" x14ac:dyDescent="0.25">
      <c r="A812" s="36"/>
      <c r="B812" s="70" t="s">
        <v>19</v>
      </c>
      <c r="C812" s="3">
        <v>934</v>
      </c>
      <c r="D812" s="42" t="s">
        <v>8</v>
      </c>
      <c r="E812" s="42"/>
      <c r="F812" s="42"/>
      <c r="G812" s="42"/>
      <c r="H812" s="42"/>
      <c r="I812" s="42"/>
      <c r="J812" s="42"/>
      <c r="K812" s="40">
        <f>SUM(K813+K829)</f>
        <v>9427.8000000000011</v>
      </c>
      <c r="L812" s="40">
        <f>SUM(L813+L829)</f>
        <v>9423.5</v>
      </c>
      <c r="M812" s="40">
        <f t="shared" ref="M812:M867" si="109">L812/K812*100</f>
        <v>99.954390207683659</v>
      </c>
    </row>
    <row r="813" spans="1:13" ht="31.2" x14ac:dyDescent="0.25">
      <c r="A813" s="36"/>
      <c r="B813" s="70" t="s">
        <v>20</v>
      </c>
      <c r="C813" s="3">
        <v>934</v>
      </c>
      <c r="D813" s="42" t="s">
        <v>8</v>
      </c>
      <c r="E813" s="42" t="s">
        <v>8</v>
      </c>
      <c r="F813" s="42"/>
      <c r="G813" s="42"/>
      <c r="H813" s="42"/>
      <c r="I813" s="42"/>
      <c r="J813" s="42"/>
      <c r="K813" s="40">
        <f>SUM(K814+K824)</f>
        <v>6280.2000000000007</v>
      </c>
      <c r="L813" s="40">
        <f>SUM(L814+L824)</f>
        <v>6278.2000000000007</v>
      </c>
      <c r="M813" s="40">
        <f t="shared" si="109"/>
        <v>99.968153880449663</v>
      </c>
    </row>
    <row r="814" spans="1:13" ht="31.2" x14ac:dyDescent="0.25">
      <c r="A814" s="36"/>
      <c r="B814" s="62" t="s">
        <v>451</v>
      </c>
      <c r="C814" s="3">
        <v>934</v>
      </c>
      <c r="D814" s="42" t="s">
        <v>8</v>
      </c>
      <c r="E814" s="42" t="s">
        <v>8</v>
      </c>
      <c r="F814" s="42" t="s">
        <v>18</v>
      </c>
      <c r="G814" s="42"/>
      <c r="H814" s="42"/>
      <c r="I814" s="42"/>
      <c r="J814" s="42"/>
      <c r="K814" s="40">
        <f t="shared" ref="K814:L814" si="110">SUM(K815)</f>
        <v>6004.7000000000007</v>
      </c>
      <c r="L814" s="40">
        <f t="shared" si="110"/>
        <v>6002.7000000000007</v>
      </c>
      <c r="M814" s="40">
        <f t="shared" si="109"/>
        <v>99.966692757340084</v>
      </c>
    </row>
    <row r="815" spans="1:13" ht="46.8" x14ac:dyDescent="0.25">
      <c r="A815" s="36"/>
      <c r="B815" s="62" t="s">
        <v>452</v>
      </c>
      <c r="C815" s="3">
        <v>934</v>
      </c>
      <c r="D815" s="42" t="s">
        <v>8</v>
      </c>
      <c r="E815" s="42" t="s">
        <v>8</v>
      </c>
      <c r="F815" s="42" t="s">
        <v>18</v>
      </c>
      <c r="G815" s="42" t="s">
        <v>147</v>
      </c>
      <c r="H815" s="42"/>
      <c r="I815" s="42"/>
      <c r="J815" s="42"/>
      <c r="K815" s="40">
        <f>SUM(K816+K821)</f>
        <v>6004.7000000000007</v>
      </c>
      <c r="L815" s="40">
        <f>SUM(L816+L821)</f>
        <v>6002.7000000000007</v>
      </c>
      <c r="M815" s="40">
        <f t="shared" si="109"/>
        <v>99.966692757340084</v>
      </c>
    </row>
    <row r="816" spans="1:13" ht="62.4" x14ac:dyDescent="0.25">
      <c r="A816" s="36"/>
      <c r="B816" s="57" t="s">
        <v>453</v>
      </c>
      <c r="C816" s="3" t="s">
        <v>104</v>
      </c>
      <c r="D816" s="42" t="s">
        <v>8</v>
      </c>
      <c r="E816" s="42" t="s">
        <v>8</v>
      </c>
      <c r="F816" s="42" t="s">
        <v>18</v>
      </c>
      <c r="G816" s="42" t="s">
        <v>147</v>
      </c>
      <c r="H816" s="42" t="s">
        <v>4</v>
      </c>
      <c r="I816" s="42"/>
      <c r="J816" s="42"/>
      <c r="K816" s="40">
        <f>SUM(K817)</f>
        <v>5287.2000000000007</v>
      </c>
      <c r="L816" s="40">
        <f>SUM(L817)</f>
        <v>5285.2000000000007</v>
      </c>
      <c r="M816" s="40">
        <f t="shared" si="109"/>
        <v>99.962172794673933</v>
      </c>
    </row>
    <row r="817" spans="1:13" ht="93.6" x14ac:dyDescent="0.25">
      <c r="A817" s="36"/>
      <c r="B817" s="57" t="s">
        <v>96</v>
      </c>
      <c r="C817" s="3">
        <v>934</v>
      </c>
      <c r="D817" s="42" t="s">
        <v>8</v>
      </c>
      <c r="E817" s="42" t="s">
        <v>8</v>
      </c>
      <c r="F817" s="42" t="s">
        <v>18</v>
      </c>
      <c r="G817" s="42" t="s">
        <v>147</v>
      </c>
      <c r="H817" s="42" t="s">
        <v>4</v>
      </c>
      <c r="I817" s="42" t="s">
        <v>134</v>
      </c>
      <c r="J817" s="42"/>
      <c r="K817" s="40">
        <f>SUM(K818:K820)</f>
        <v>5287.2000000000007</v>
      </c>
      <c r="L817" s="40">
        <f>SUM(L818:L820)</f>
        <v>5285.2000000000007</v>
      </c>
      <c r="M817" s="40">
        <f t="shared" si="109"/>
        <v>99.962172794673933</v>
      </c>
    </row>
    <row r="818" spans="1:13" ht="62.4" x14ac:dyDescent="0.25">
      <c r="A818" s="28"/>
      <c r="B818" s="57" t="s">
        <v>57</v>
      </c>
      <c r="C818" s="3">
        <v>934</v>
      </c>
      <c r="D818" s="42" t="s">
        <v>8</v>
      </c>
      <c r="E818" s="42" t="s">
        <v>8</v>
      </c>
      <c r="F818" s="42" t="s">
        <v>18</v>
      </c>
      <c r="G818" s="42" t="s">
        <v>147</v>
      </c>
      <c r="H818" s="42" t="s">
        <v>4</v>
      </c>
      <c r="I818" s="42" t="s">
        <v>134</v>
      </c>
      <c r="J818" s="42" t="s">
        <v>58</v>
      </c>
      <c r="K818" s="40">
        <v>5023</v>
      </c>
      <c r="L818" s="40">
        <v>5023</v>
      </c>
      <c r="M818" s="40">
        <f t="shared" si="109"/>
        <v>100</v>
      </c>
    </row>
    <row r="819" spans="1:13" ht="46.8" x14ac:dyDescent="0.25">
      <c r="A819" s="35"/>
      <c r="B819" s="57" t="s">
        <v>219</v>
      </c>
      <c r="C819" s="3">
        <v>934</v>
      </c>
      <c r="D819" s="42" t="s">
        <v>8</v>
      </c>
      <c r="E819" s="42" t="s">
        <v>8</v>
      </c>
      <c r="F819" s="42" t="s">
        <v>18</v>
      </c>
      <c r="G819" s="42" t="s">
        <v>147</v>
      </c>
      <c r="H819" s="42" t="s">
        <v>4</v>
      </c>
      <c r="I819" s="42" t="s">
        <v>134</v>
      </c>
      <c r="J819" s="42" t="s">
        <v>60</v>
      </c>
      <c r="K819" s="40">
        <v>262.60000000000002</v>
      </c>
      <c r="L819" s="40">
        <v>260.60000000000002</v>
      </c>
      <c r="M819" s="40">
        <f t="shared" si="109"/>
        <v>99.238385376999233</v>
      </c>
    </row>
    <row r="820" spans="1:13" x14ac:dyDescent="0.25">
      <c r="A820" s="36"/>
      <c r="B820" s="57" t="s">
        <v>62</v>
      </c>
      <c r="C820" s="3">
        <v>934</v>
      </c>
      <c r="D820" s="42" t="s">
        <v>8</v>
      </c>
      <c r="E820" s="42" t="s">
        <v>8</v>
      </c>
      <c r="F820" s="42" t="s">
        <v>18</v>
      </c>
      <c r="G820" s="42" t="s">
        <v>147</v>
      </c>
      <c r="H820" s="42" t="s">
        <v>4</v>
      </c>
      <c r="I820" s="42" t="s">
        <v>134</v>
      </c>
      <c r="J820" s="42" t="s">
        <v>63</v>
      </c>
      <c r="K820" s="40">
        <f>44.7-2.2-40.9</f>
        <v>1.6000000000000014</v>
      </c>
      <c r="L820" s="40">
        <v>1.6</v>
      </c>
      <c r="M820" s="40">
        <f t="shared" si="109"/>
        <v>99.999999999999915</v>
      </c>
    </row>
    <row r="821" spans="1:13" ht="62.4" x14ac:dyDescent="0.25">
      <c r="A821" s="36"/>
      <c r="B821" s="57" t="s">
        <v>209</v>
      </c>
      <c r="C821" s="3">
        <v>934</v>
      </c>
      <c r="D821" s="42" t="s">
        <v>8</v>
      </c>
      <c r="E821" s="42" t="s">
        <v>8</v>
      </c>
      <c r="F821" s="42" t="s">
        <v>18</v>
      </c>
      <c r="G821" s="42" t="s">
        <v>147</v>
      </c>
      <c r="H821" s="42" t="s">
        <v>5</v>
      </c>
      <c r="I821" s="42"/>
      <c r="J821" s="3"/>
      <c r="K821" s="40">
        <f>K822</f>
        <v>717.5</v>
      </c>
      <c r="L821" s="40">
        <f>L822</f>
        <v>717.5</v>
      </c>
      <c r="M821" s="40">
        <f t="shared" si="109"/>
        <v>100</v>
      </c>
    </row>
    <row r="822" spans="1:13" ht="46.8" x14ac:dyDescent="0.25">
      <c r="A822" s="36"/>
      <c r="B822" s="57" t="s">
        <v>488</v>
      </c>
      <c r="C822" s="3">
        <v>934</v>
      </c>
      <c r="D822" s="42" t="s">
        <v>8</v>
      </c>
      <c r="E822" s="42" t="s">
        <v>8</v>
      </c>
      <c r="F822" s="42" t="s">
        <v>18</v>
      </c>
      <c r="G822" s="42" t="s">
        <v>147</v>
      </c>
      <c r="H822" s="42" t="s">
        <v>5</v>
      </c>
      <c r="I822" s="42" t="s">
        <v>210</v>
      </c>
      <c r="J822" s="3"/>
      <c r="K822" s="40">
        <f>K823</f>
        <v>717.5</v>
      </c>
      <c r="L822" s="40">
        <f>L823</f>
        <v>717.5</v>
      </c>
      <c r="M822" s="40">
        <f t="shared" si="109"/>
        <v>100</v>
      </c>
    </row>
    <row r="823" spans="1:13" ht="46.8" x14ac:dyDescent="0.25">
      <c r="A823" s="36"/>
      <c r="B823" s="57" t="s">
        <v>219</v>
      </c>
      <c r="C823" s="3">
        <v>934</v>
      </c>
      <c r="D823" s="42" t="s">
        <v>8</v>
      </c>
      <c r="E823" s="42" t="s">
        <v>8</v>
      </c>
      <c r="F823" s="42" t="s">
        <v>18</v>
      </c>
      <c r="G823" s="42" t="s">
        <v>147</v>
      </c>
      <c r="H823" s="42" t="s">
        <v>5</v>
      </c>
      <c r="I823" s="42" t="s">
        <v>210</v>
      </c>
      <c r="J823" s="3" t="s">
        <v>60</v>
      </c>
      <c r="K823" s="40">
        <f>243+236.4+238.1</f>
        <v>717.5</v>
      </c>
      <c r="L823" s="40">
        <v>717.5</v>
      </c>
      <c r="M823" s="40">
        <f t="shared" si="109"/>
        <v>100</v>
      </c>
    </row>
    <row r="824" spans="1:13" ht="62.4" x14ac:dyDescent="0.25">
      <c r="A824" s="36"/>
      <c r="B824" s="57" t="s">
        <v>351</v>
      </c>
      <c r="C824" s="3">
        <v>934</v>
      </c>
      <c r="D824" s="42" t="s">
        <v>8</v>
      </c>
      <c r="E824" s="42" t="s">
        <v>8</v>
      </c>
      <c r="F824" s="42" t="s">
        <v>100</v>
      </c>
      <c r="G824" s="1"/>
      <c r="H824" s="3"/>
      <c r="I824" s="3"/>
      <c r="J824" s="3"/>
      <c r="K824" s="40">
        <f t="shared" ref="K824:L827" si="111">K825</f>
        <v>275.5</v>
      </c>
      <c r="L824" s="40">
        <f t="shared" si="111"/>
        <v>275.5</v>
      </c>
      <c r="M824" s="40">
        <f t="shared" si="109"/>
        <v>100</v>
      </c>
    </row>
    <row r="825" spans="1:13" ht="62.4" x14ac:dyDescent="0.25">
      <c r="A825" s="28"/>
      <c r="B825" s="57" t="s">
        <v>352</v>
      </c>
      <c r="C825" s="3">
        <v>934</v>
      </c>
      <c r="D825" s="42" t="s">
        <v>8</v>
      </c>
      <c r="E825" s="42" t="s">
        <v>8</v>
      </c>
      <c r="F825" s="42" t="s">
        <v>100</v>
      </c>
      <c r="G825" s="2">
        <v>2</v>
      </c>
      <c r="H825" s="42"/>
      <c r="I825" s="42"/>
      <c r="J825" s="42"/>
      <c r="K825" s="40">
        <f t="shared" si="111"/>
        <v>275.5</v>
      </c>
      <c r="L825" s="40">
        <f t="shared" si="111"/>
        <v>275.5</v>
      </c>
      <c r="M825" s="40">
        <f t="shared" si="109"/>
        <v>100</v>
      </c>
    </row>
    <row r="826" spans="1:13" ht="156" x14ac:dyDescent="0.25">
      <c r="A826" s="35"/>
      <c r="B826" s="66" t="s">
        <v>353</v>
      </c>
      <c r="C826" s="3">
        <v>934</v>
      </c>
      <c r="D826" s="42" t="s">
        <v>8</v>
      </c>
      <c r="E826" s="42" t="s">
        <v>8</v>
      </c>
      <c r="F826" s="42" t="s">
        <v>100</v>
      </c>
      <c r="G826" s="2">
        <v>2</v>
      </c>
      <c r="H826" s="42" t="s">
        <v>2</v>
      </c>
      <c r="I826" s="42"/>
      <c r="J826" s="42"/>
      <c r="K826" s="40">
        <f t="shared" si="111"/>
        <v>275.5</v>
      </c>
      <c r="L826" s="40">
        <f t="shared" si="111"/>
        <v>275.5</v>
      </c>
      <c r="M826" s="40">
        <f t="shared" si="109"/>
        <v>100</v>
      </c>
    </row>
    <row r="827" spans="1:13" ht="124.8" x14ac:dyDescent="0.25">
      <c r="A827" s="36"/>
      <c r="B827" s="57" t="s">
        <v>354</v>
      </c>
      <c r="C827" s="3">
        <v>934</v>
      </c>
      <c r="D827" s="42" t="s">
        <v>8</v>
      </c>
      <c r="E827" s="42" t="s">
        <v>8</v>
      </c>
      <c r="F827" s="42" t="s">
        <v>100</v>
      </c>
      <c r="G827" s="2">
        <v>2</v>
      </c>
      <c r="H827" s="42" t="s">
        <v>2</v>
      </c>
      <c r="I827" s="42" t="s">
        <v>257</v>
      </c>
      <c r="J827" s="42"/>
      <c r="K827" s="40">
        <f t="shared" si="111"/>
        <v>275.5</v>
      </c>
      <c r="L827" s="40">
        <f t="shared" si="111"/>
        <v>275.5</v>
      </c>
      <c r="M827" s="40">
        <f t="shared" si="109"/>
        <v>100</v>
      </c>
    </row>
    <row r="828" spans="1:13" ht="46.8" x14ac:dyDescent="0.25">
      <c r="A828" s="36"/>
      <c r="B828" s="57" t="s">
        <v>219</v>
      </c>
      <c r="C828" s="3">
        <v>934</v>
      </c>
      <c r="D828" s="42" t="s">
        <v>8</v>
      </c>
      <c r="E828" s="42" t="s">
        <v>8</v>
      </c>
      <c r="F828" s="42" t="s">
        <v>100</v>
      </c>
      <c r="G828" s="2">
        <v>2</v>
      </c>
      <c r="H828" s="42" t="s">
        <v>2</v>
      </c>
      <c r="I828" s="42" t="s">
        <v>257</v>
      </c>
      <c r="J828" s="42" t="s">
        <v>60</v>
      </c>
      <c r="K828" s="40">
        <f>224.8+50.7</f>
        <v>275.5</v>
      </c>
      <c r="L828" s="40">
        <v>275.5</v>
      </c>
      <c r="M828" s="40">
        <f t="shared" si="109"/>
        <v>100</v>
      </c>
    </row>
    <row r="829" spans="1:13" x14ac:dyDescent="0.25">
      <c r="A829" s="36"/>
      <c r="B829" s="57" t="s">
        <v>28</v>
      </c>
      <c r="C829" s="3">
        <v>934</v>
      </c>
      <c r="D829" s="42" t="s">
        <v>8</v>
      </c>
      <c r="E829" s="42" t="s">
        <v>25</v>
      </c>
      <c r="F829" s="42"/>
      <c r="G829" s="42"/>
      <c r="H829" s="42"/>
      <c r="I829" s="42"/>
      <c r="J829" s="42"/>
      <c r="K829" s="40">
        <f t="shared" ref="K829:L832" si="112">K830</f>
        <v>3147.6</v>
      </c>
      <c r="L829" s="40">
        <f t="shared" si="112"/>
        <v>3145.3</v>
      </c>
      <c r="M829" s="40">
        <f t="shared" si="109"/>
        <v>99.926928453424836</v>
      </c>
    </row>
    <row r="830" spans="1:13" ht="31.2" x14ac:dyDescent="0.25">
      <c r="A830" s="36"/>
      <c r="B830" s="57" t="s">
        <v>451</v>
      </c>
      <c r="C830" s="3">
        <v>934</v>
      </c>
      <c r="D830" s="42" t="s">
        <v>8</v>
      </c>
      <c r="E830" s="42" t="s">
        <v>25</v>
      </c>
      <c r="F830" s="42" t="s">
        <v>18</v>
      </c>
      <c r="G830" s="42"/>
      <c r="H830" s="42"/>
      <c r="I830" s="42"/>
      <c r="J830" s="42"/>
      <c r="K830" s="40">
        <f t="shared" si="112"/>
        <v>3147.6</v>
      </c>
      <c r="L830" s="40">
        <f t="shared" si="112"/>
        <v>3145.3</v>
      </c>
      <c r="M830" s="40">
        <f t="shared" si="109"/>
        <v>99.926928453424836</v>
      </c>
    </row>
    <row r="831" spans="1:13" ht="46.8" x14ac:dyDescent="0.25">
      <c r="A831" s="28"/>
      <c r="B831" s="57" t="s">
        <v>452</v>
      </c>
      <c r="C831" s="3">
        <v>934</v>
      </c>
      <c r="D831" s="42" t="s">
        <v>8</v>
      </c>
      <c r="E831" s="42" t="s">
        <v>25</v>
      </c>
      <c r="F831" s="42" t="s">
        <v>18</v>
      </c>
      <c r="G831" s="42" t="s">
        <v>147</v>
      </c>
      <c r="H831" s="42"/>
      <c r="I831" s="42"/>
      <c r="J831" s="42"/>
      <c r="K831" s="40">
        <f t="shared" si="112"/>
        <v>3147.6</v>
      </c>
      <c r="L831" s="40">
        <f t="shared" si="112"/>
        <v>3145.3</v>
      </c>
      <c r="M831" s="40">
        <f t="shared" si="109"/>
        <v>99.926928453424836</v>
      </c>
    </row>
    <row r="832" spans="1:13" ht="62.4" x14ac:dyDescent="0.25">
      <c r="A832" s="35"/>
      <c r="B832" s="57" t="s">
        <v>208</v>
      </c>
      <c r="C832" s="3">
        <v>934</v>
      </c>
      <c r="D832" s="42" t="s">
        <v>8</v>
      </c>
      <c r="E832" s="42" t="s">
        <v>25</v>
      </c>
      <c r="F832" s="42" t="s">
        <v>18</v>
      </c>
      <c r="G832" s="42" t="s">
        <v>147</v>
      </c>
      <c r="H832" s="42" t="s">
        <v>2</v>
      </c>
      <c r="I832" s="42"/>
      <c r="J832" s="42"/>
      <c r="K832" s="40">
        <f t="shared" si="112"/>
        <v>3147.6</v>
      </c>
      <c r="L832" s="40">
        <f t="shared" si="112"/>
        <v>3145.3</v>
      </c>
      <c r="M832" s="40">
        <f t="shared" si="109"/>
        <v>99.926928453424836</v>
      </c>
    </row>
    <row r="833" spans="1:13" ht="31.2" x14ac:dyDescent="0.25">
      <c r="A833" s="36"/>
      <c r="B833" s="57" t="s">
        <v>84</v>
      </c>
      <c r="C833" s="3">
        <v>934</v>
      </c>
      <c r="D833" s="42" t="s">
        <v>8</v>
      </c>
      <c r="E833" s="42" t="s">
        <v>25</v>
      </c>
      <c r="F833" s="42" t="s">
        <v>18</v>
      </c>
      <c r="G833" s="42" t="s">
        <v>147</v>
      </c>
      <c r="H833" s="42" t="s">
        <v>2</v>
      </c>
      <c r="I833" s="42" t="s">
        <v>119</v>
      </c>
      <c r="J833" s="42"/>
      <c r="K833" s="40">
        <f>K834+K835</f>
        <v>3147.6</v>
      </c>
      <c r="L833" s="40">
        <f>L834+L835</f>
        <v>3145.3</v>
      </c>
      <c r="M833" s="40">
        <f t="shared" si="109"/>
        <v>99.926928453424836</v>
      </c>
    </row>
    <row r="834" spans="1:13" ht="62.4" x14ac:dyDescent="0.25">
      <c r="A834" s="36"/>
      <c r="B834" s="57" t="s">
        <v>57</v>
      </c>
      <c r="C834" s="3">
        <v>934</v>
      </c>
      <c r="D834" s="42" t="s">
        <v>8</v>
      </c>
      <c r="E834" s="42" t="s">
        <v>25</v>
      </c>
      <c r="F834" s="42" t="s">
        <v>18</v>
      </c>
      <c r="G834" s="42" t="s">
        <v>147</v>
      </c>
      <c r="H834" s="42" t="s">
        <v>2</v>
      </c>
      <c r="I834" s="42" t="s">
        <v>119</v>
      </c>
      <c r="J834" s="42" t="s">
        <v>58</v>
      </c>
      <c r="K834" s="40">
        <f>3229-134.6-62.8</f>
        <v>3031.6</v>
      </c>
      <c r="L834" s="40">
        <v>3029.3</v>
      </c>
      <c r="M834" s="40">
        <f t="shared" si="109"/>
        <v>99.9241324713023</v>
      </c>
    </row>
    <row r="835" spans="1:13" ht="46.8" x14ac:dyDescent="0.25">
      <c r="A835" s="28"/>
      <c r="B835" s="57" t="s">
        <v>219</v>
      </c>
      <c r="C835" s="3">
        <v>934</v>
      </c>
      <c r="D835" s="42" t="s">
        <v>8</v>
      </c>
      <c r="E835" s="42" t="s">
        <v>25</v>
      </c>
      <c r="F835" s="42" t="s">
        <v>18</v>
      </c>
      <c r="G835" s="42" t="s">
        <v>147</v>
      </c>
      <c r="H835" s="42" t="s">
        <v>2</v>
      </c>
      <c r="I835" s="42" t="s">
        <v>119</v>
      </c>
      <c r="J835" s="42" t="s">
        <v>60</v>
      </c>
      <c r="K835" s="40">
        <f>114.3+1.7</f>
        <v>116</v>
      </c>
      <c r="L835" s="40">
        <v>116</v>
      </c>
      <c r="M835" s="40">
        <f t="shared" si="109"/>
        <v>100</v>
      </c>
    </row>
    <row r="836" spans="1:13" ht="46.8" x14ac:dyDescent="0.25">
      <c r="A836" s="3" t="s">
        <v>11</v>
      </c>
      <c r="B836" s="57" t="s">
        <v>221</v>
      </c>
      <c r="C836" s="3" t="s">
        <v>222</v>
      </c>
      <c r="D836" s="42"/>
      <c r="E836" s="42"/>
      <c r="F836" s="42"/>
      <c r="G836" s="42"/>
      <c r="H836" s="42"/>
      <c r="I836" s="42"/>
      <c r="J836" s="42"/>
      <c r="K836" s="40">
        <f>SUM(K837)</f>
        <v>9327.2999999999993</v>
      </c>
      <c r="L836" s="40">
        <f>SUM(L837)</f>
        <v>9319.7999999999993</v>
      </c>
      <c r="M836" s="40">
        <f t="shared" si="109"/>
        <v>99.919590878389243</v>
      </c>
    </row>
    <row r="837" spans="1:13" x14ac:dyDescent="0.25">
      <c r="A837" s="83"/>
      <c r="B837" s="57" t="s">
        <v>1</v>
      </c>
      <c r="C837" s="3" t="s">
        <v>222</v>
      </c>
      <c r="D837" s="42" t="s">
        <v>2</v>
      </c>
      <c r="E837" s="42"/>
      <c r="F837" s="42"/>
      <c r="G837" s="42"/>
      <c r="H837" s="42"/>
      <c r="I837" s="42"/>
      <c r="J837" s="42"/>
      <c r="K837" s="40">
        <f t="shared" ref="K837:L841" si="113">SUM(K838)</f>
        <v>9327.2999999999993</v>
      </c>
      <c r="L837" s="40">
        <f t="shared" si="113"/>
        <v>9319.7999999999993</v>
      </c>
      <c r="M837" s="40">
        <f t="shared" si="109"/>
        <v>99.919590878389243</v>
      </c>
    </row>
    <row r="838" spans="1:13" x14ac:dyDescent="0.25">
      <c r="A838" s="84"/>
      <c r="B838" s="57" t="s">
        <v>10</v>
      </c>
      <c r="C838" s="3" t="s">
        <v>222</v>
      </c>
      <c r="D838" s="42" t="s">
        <v>2</v>
      </c>
      <c r="E838" s="42" t="s">
        <v>42</v>
      </c>
      <c r="F838" s="42"/>
      <c r="G838" s="42"/>
      <c r="H838" s="42"/>
      <c r="I838" s="42"/>
      <c r="J838" s="42"/>
      <c r="K838" s="40">
        <f t="shared" si="113"/>
        <v>9327.2999999999993</v>
      </c>
      <c r="L838" s="40">
        <f t="shared" si="113"/>
        <v>9319.7999999999993</v>
      </c>
      <c r="M838" s="40">
        <f t="shared" si="109"/>
        <v>99.919590878389243</v>
      </c>
    </row>
    <row r="839" spans="1:13" ht="62.4" x14ac:dyDescent="0.25">
      <c r="A839" s="84"/>
      <c r="B839" s="57" t="s">
        <v>343</v>
      </c>
      <c r="C839" s="3" t="s">
        <v>222</v>
      </c>
      <c r="D839" s="42" t="s">
        <v>2</v>
      </c>
      <c r="E839" s="42" t="s">
        <v>42</v>
      </c>
      <c r="F839" s="42" t="s">
        <v>230</v>
      </c>
      <c r="G839" s="42"/>
      <c r="H839" s="42"/>
      <c r="I839" s="42"/>
      <c r="J839" s="42"/>
      <c r="K839" s="40">
        <f t="shared" si="113"/>
        <v>9327.2999999999993</v>
      </c>
      <c r="L839" s="40">
        <f t="shared" si="113"/>
        <v>9319.7999999999993</v>
      </c>
      <c r="M839" s="40">
        <f t="shared" si="109"/>
        <v>99.919590878389243</v>
      </c>
    </row>
    <row r="840" spans="1:13" ht="78" x14ac:dyDescent="0.25">
      <c r="A840" s="84"/>
      <c r="B840" s="57" t="s">
        <v>344</v>
      </c>
      <c r="C840" s="3" t="s">
        <v>222</v>
      </c>
      <c r="D840" s="42" t="s">
        <v>2</v>
      </c>
      <c r="E840" s="42" t="s">
        <v>42</v>
      </c>
      <c r="F840" s="42" t="s">
        <v>230</v>
      </c>
      <c r="G840" s="42" t="s">
        <v>147</v>
      </c>
      <c r="H840" s="42"/>
      <c r="I840" s="42"/>
      <c r="J840" s="42"/>
      <c r="K840" s="40">
        <f>SUM(K841+K845+K848+K852)</f>
        <v>9327.2999999999993</v>
      </c>
      <c r="L840" s="40">
        <f>SUM(L841+L845+L848+L852)</f>
        <v>9319.7999999999993</v>
      </c>
      <c r="M840" s="40">
        <f t="shared" si="109"/>
        <v>99.919590878389243</v>
      </c>
    </row>
    <row r="841" spans="1:13" ht="62.4" x14ac:dyDescent="0.25">
      <c r="A841" s="85"/>
      <c r="B841" s="57" t="s">
        <v>231</v>
      </c>
      <c r="C841" s="3" t="s">
        <v>222</v>
      </c>
      <c r="D841" s="42" t="s">
        <v>2</v>
      </c>
      <c r="E841" s="42" t="s">
        <v>42</v>
      </c>
      <c r="F841" s="42" t="s">
        <v>230</v>
      </c>
      <c r="G841" s="42" t="s">
        <v>147</v>
      </c>
      <c r="H841" s="42" t="s">
        <v>2</v>
      </c>
      <c r="I841" s="42"/>
      <c r="J841" s="42"/>
      <c r="K841" s="40">
        <f t="shared" si="113"/>
        <v>5924.5</v>
      </c>
      <c r="L841" s="40">
        <f t="shared" si="113"/>
        <v>5924.5</v>
      </c>
      <c r="M841" s="40">
        <f t="shared" si="109"/>
        <v>100</v>
      </c>
    </row>
    <row r="842" spans="1:13" ht="31.2" x14ac:dyDescent="0.25">
      <c r="A842" s="83"/>
      <c r="B842" s="57" t="s">
        <v>56</v>
      </c>
      <c r="C842" s="3" t="s">
        <v>222</v>
      </c>
      <c r="D842" s="42" t="s">
        <v>2</v>
      </c>
      <c r="E842" s="42" t="s">
        <v>42</v>
      </c>
      <c r="F842" s="42" t="s">
        <v>230</v>
      </c>
      <c r="G842" s="42" t="s">
        <v>147</v>
      </c>
      <c r="H842" s="42" t="s">
        <v>2</v>
      </c>
      <c r="I842" s="42" t="s">
        <v>119</v>
      </c>
      <c r="J842" s="42"/>
      <c r="K842" s="40">
        <f>SUM(K843:K844)</f>
        <v>5924.5</v>
      </c>
      <c r="L842" s="40">
        <f>SUM(L843:L844)</f>
        <v>5924.5</v>
      </c>
      <c r="M842" s="40">
        <f t="shared" si="109"/>
        <v>100</v>
      </c>
    </row>
    <row r="843" spans="1:13" ht="62.4" x14ac:dyDescent="0.25">
      <c r="A843" s="84"/>
      <c r="B843" s="57" t="s">
        <v>57</v>
      </c>
      <c r="C843" s="3" t="s">
        <v>222</v>
      </c>
      <c r="D843" s="42" t="s">
        <v>2</v>
      </c>
      <c r="E843" s="42" t="s">
        <v>42</v>
      </c>
      <c r="F843" s="42" t="s">
        <v>230</v>
      </c>
      <c r="G843" s="42" t="s">
        <v>147</v>
      </c>
      <c r="H843" s="42" t="s">
        <v>2</v>
      </c>
      <c r="I843" s="42" t="s">
        <v>119</v>
      </c>
      <c r="J843" s="42" t="s">
        <v>58</v>
      </c>
      <c r="K843" s="40">
        <f>5604.6+12.1+1.9+76.2</f>
        <v>5694.8</v>
      </c>
      <c r="L843" s="40">
        <v>5694.8</v>
      </c>
      <c r="M843" s="40">
        <f t="shared" si="109"/>
        <v>100</v>
      </c>
    </row>
    <row r="844" spans="1:13" ht="46.8" x14ac:dyDescent="0.25">
      <c r="A844" s="84"/>
      <c r="B844" s="57" t="s">
        <v>219</v>
      </c>
      <c r="C844" s="3" t="s">
        <v>222</v>
      </c>
      <c r="D844" s="42" t="s">
        <v>2</v>
      </c>
      <c r="E844" s="42" t="s">
        <v>42</v>
      </c>
      <c r="F844" s="42" t="s">
        <v>230</v>
      </c>
      <c r="G844" s="42" t="s">
        <v>147</v>
      </c>
      <c r="H844" s="42" t="s">
        <v>2</v>
      </c>
      <c r="I844" s="42" t="s">
        <v>119</v>
      </c>
      <c r="J844" s="42" t="s">
        <v>60</v>
      </c>
      <c r="K844" s="40">
        <f>221.2+2.2+20-0.1-13.6</f>
        <v>229.7</v>
      </c>
      <c r="L844" s="40">
        <v>229.7</v>
      </c>
      <c r="M844" s="40">
        <f t="shared" si="109"/>
        <v>100</v>
      </c>
    </row>
    <row r="845" spans="1:13" ht="62.4" x14ac:dyDescent="0.25">
      <c r="A845" s="84"/>
      <c r="B845" s="57" t="s">
        <v>454</v>
      </c>
      <c r="C845" s="3" t="s">
        <v>222</v>
      </c>
      <c r="D845" s="42" t="s">
        <v>2</v>
      </c>
      <c r="E845" s="42" t="s">
        <v>42</v>
      </c>
      <c r="F845" s="42" t="s">
        <v>230</v>
      </c>
      <c r="G845" s="42" t="s">
        <v>147</v>
      </c>
      <c r="H845" s="42" t="s">
        <v>4</v>
      </c>
      <c r="I845" s="42"/>
      <c r="J845" s="42"/>
      <c r="K845" s="40">
        <f t="shared" ref="K845:L846" si="114">K846</f>
        <v>1995.3</v>
      </c>
      <c r="L845" s="40">
        <f t="shared" si="114"/>
        <v>1995.3</v>
      </c>
      <c r="M845" s="40">
        <f t="shared" si="109"/>
        <v>100</v>
      </c>
    </row>
    <row r="846" spans="1:13" ht="93.6" x14ac:dyDescent="0.25">
      <c r="A846" s="84"/>
      <c r="B846" s="57" t="s">
        <v>96</v>
      </c>
      <c r="C846" s="3" t="s">
        <v>222</v>
      </c>
      <c r="D846" s="42" t="s">
        <v>2</v>
      </c>
      <c r="E846" s="42" t="s">
        <v>42</v>
      </c>
      <c r="F846" s="42" t="s">
        <v>230</v>
      </c>
      <c r="G846" s="42" t="s">
        <v>147</v>
      </c>
      <c r="H846" s="42" t="s">
        <v>4</v>
      </c>
      <c r="I846" s="42" t="s">
        <v>134</v>
      </c>
      <c r="J846" s="42"/>
      <c r="K846" s="40">
        <f t="shared" si="114"/>
        <v>1995.3</v>
      </c>
      <c r="L846" s="40">
        <f t="shared" si="114"/>
        <v>1995.3</v>
      </c>
      <c r="M846" s="40">
        <f t="shared" si="109"/>
        <v>100</v>
      </c>
    </row>
    <row r="847" spans="1:13" ht="46.8" x14ac:dyDescent="0.25">
      <c r="A847" s="84"/>
      <c r="B847" s="57" t="s">
        <v>81</v>
      </c>
      <c r="C847" s="3" t="s">
        <v>222</v>
      </c>
      <c r="D847" s="42" t="s">
        <v>2</v>
      </c>
      <c r="E847" s="42" t="s">
        <v>42</v>
      </c>
      <c r="F847" s="42" t="s">
        <v>230</v>
      </c>
      <c r="G847" s="42" t="s">
        <v>147</v>
      </c>
      <c r="H847" s="42" t="s">
        <v>4</v>
      </c>
      <c r="I847" s="42" t="s">
        <v>134</v>
      </c>
      <c r="J847" s="42" t="s">
        <v>82</v>
      </c>
      <c r="K847" s="40">
        <f>1960.2+35.1</f>
        <v>1995.3</v>
      </c>
      <c r="L847" s="40">
        <v>1995.3</v>
      </c>
      <c r="M847" s="40">
        <f t="shared" si="109"/>
        <v>100</v>
      </c>
    </row>
    <row r="848" spans="1:13" ht="62.4" x14ac:dyDescent="0.25">
      <c r="A848" s="84"/>
      <c r="B848" s="57" t="s">
        <v>273</v>
      </c>
      <c r="C848" s="3" t="s">
        <v>222</v>
      </c>
      <c r="D848" s="42" t="s">
        <v>2</v>
      </c>
      <c r="E848" s="42" t="s">
        <v>42</v>
      </c>
      <c r="F848" s="42" t="s">
        <v>230</v>
      </c>
      <c r="G848" s="42" t="s">
        <v>147</v>
      </c>
      <c r="H848" s="42" t="s">
        <v>5</v>
      </c>
      <c r="I848" s="42"/>
      <c r="J848" s="42"/>
      <c r="K848" s="40">
        <f t="shared" ref="K848:L848" si="115">SUM(K849)</f>
        <v>1020.1999999999999</v>
      </c>
      <c r="L848" s="40">
        <f t="shared" si="115"/>
        <v>1012.7</v>
      </c>
      <c r="M848" s="40">
        <f t="shared" si="109"/>
        <v>99.26485002940602</v>
      </c>
    </row>
    <row r="849" spans="1:13" ht="78" x14ac:dyDescent="0.25">
      <c r="A849" s="85"/>
      <c r="B849" s="57" t="s">
        <v>345</v>
      </c>
      <c r="C849" s="3" t="s">
        <v>222</v>
      </c>
      <c r="D849" s="42" t="s">
        <v>2</v>
      </c>
      <c r="E849" s="42" t="s">
        <v>42</v>
      </c>
      <c r="F849" s="42" t="s">
        <v>230</v>
      </c>
      <c r="G849" s="42" t="s">
        <v>147</v>
      </c>
      <c r="H849" s="42" t="s">
        <v>5</v>
      </c>
      <c r="I849" s="42" t="s">
        <v>274</v>
      </c>
      <c r="J849" s="42"/>
      <c r="K849" s="40">
        <f>SUM(K851+K850)</f>
        <v>1020.1999999999999</v>
      </c>
      <c r="L849" s="40">
        <f>SUM(L851+L850)</f>
        <v>1012.7</v>
      </c>
      <c r="M849" s="40">
        <f t="shared" si="109"/>
        <v>99.26485002940602</v>
      </c>
    </row>
    <row r="850" spans="1:13" ht="93.6" x14ac:dyDescent="0.25">
      <c r="A850" s="83"/>
      <c r="B850" s="57" t="s">
        <v>218</v>
      </c>
      <c r="C850" s="3" t="s">
        <v>222</v>
      </c>
      <c r="D850" s="42" t="s">
        <v>2</v>
      </c>
      <c r="E850" s="42" t="s">
        <v>42</v>
      </c>
      <c r="F850" s="42" t="s">
        <v>230</v>
      </c>
      <c r="G850" s="42" t="s">
        <v>147</v>
      </c>
      <c r="H850" s="42" t="s">
        <v>5</v>
      </c>
      <c r="I850" s="42" t="s">
        <v>274</v>
      </c>
      <c r="J850" s="42" t="s">
        <v>58</v>
      </c>
      <c r="K850" s="40">
        <v>13.8</v>
      </c>
      <c r="L850" s="40">
        <v>10.7</v>
      </c>
      <c r="M850" s="40">
        <f t="shared" si="109"/>
        <v>77.536231884057955</v>
      </c>
    </row>
    <row r="851" spans="1:13" ht="46.8" x14ac:dyDescent="0.25">
      <c r="A851" s="84"/>
      <c r="B851" s="57" t="s">
        <v>219</v>
      </c>
      <c r="C851" s="3" t="s">
        <v>222</v>
      </c>
      <c r="D851" s="42" t="s">
        <v>2</v>
      </c>
      <c r="E851" s="42" t="s">
        <v>42</v>
      </c>
      <c r="F851" s="42" t="s">
        <v>230</v>
      </c>
      <c r="G851" s="42" t="s">
        <v>147</v>
      </c>
      <c r="H851" s="42" t="s">
        <v>5</v>
      </c>
      <c r="I851" s="42" t="s">
        <v>274</v>
      </c>
      <c r="J851" s="42" t="s">
        <v>60</v>
      </c>
      <c r="K851" s="40">
        <f>260+308+146.6-12.1+116+200-12.1</f>
        <v>1006.4</v>
      </c>
      <c r="L851" s="40">
        <v>1002</v>
      </c>
      <c r="M851" s="40">
        <f t="shared" si="109"/>
        <v>99.56279809220986</v>
      </c>
    </row>
    <row r="852" spans="1:13" ht="46.8" x14ac:dyDescent="0.25">
      <c r="A852" s="84"/>
      <c r="B852" s="57" t="s">
        <v>299</v>
      </c>
      <c r="C852" s="3" t="s">
        <v>222</v>
      </c>
      <c r="D852" s="42" t="s">
        <v>2</v>
      </c>
      <c r="E852" s="42" t="s">
        <v>42</v>
      </c>
      <c r="F852" s="42" t="s">
        <v>230</v>
      </c>
      <c r="G852" s="42" t="s">
        <v>147</v>
      </c>
      <c r="H852" s="42" t="s">
        <v>6</v>
      </c>
      <c r="I852" s="42"/>
      <c r="J852" s="42"/>
      <c r="K852" s="40">
        <f>SUM(K853)</f>
        <v>387.3</v>
      </c>
      <c r="L852" s="40">
        <f>SUM(L853)</f>
        <v>387.3</v>
      </c>
      <c r="M852" s="40">
        <f t="shared" si="109"/>
        <v>100</v>
      </c>
    </row>
    <row r="853" spans="1:13" ht="62.4" x14ac:dyDescent="0.25">
      <c r="A853" s="84"/>
      <c r="B853" s="57" t="s">
        <v>300</v>
      </c>
      <c r="C853" s="3" t="s">
        <v>222</v>
      </c>
      <c r="D853" s="42" t="s">
        <v>2</v>
      </c>
      <c r="E853" s="42" t="s">
        <v>42</v>
      </c>
      <c r="F853" s="42" t="s">
        <v>230</v>
      </c>
      <c r="G853" s="42" t="s">
        <v>147</v>
      </c>
      <c r="H853" s="42" t="s">
        <v>6</v>
      </c>
      <c r="I853" s="42" t="s">
        <v>301</v>
      </c>
      <c r="J853" s="42"/>
      <c r="K853" s="40">
        <f>SUM(K854)</f>
        <v>387.3</v>
      </c>
      <c r="L853" s="40">
        <f>SUM(L854)</f>
        <v>387.3</v>
      </c>
      <c r="M853" s="40">
        <f t="shared" si="109"/>
        <v>100</v>
      </c>
    </row>
    <row r="854" spans="1:13" x14ac:dyDescent="0.25">
      <c r="A854" s="85"/>
      <c r="B854" s="57" t="s">
        <v>62</v>
      </c>
      <c r="C854" s="3" t="s">
        <v>222</v>
      </c>
      <c r="D854" s="42" t="s">
        <v>2</v>
      </c>
      <c r="E854" s="42" t="s">
        <v>42</v>
      </c>
      <c r="F854" s="42" t="s">
        <v>230</v>
      </c>
      <c r="G854" s="42" t="s">
        <v>147</v>
      </c>
      <c r="H854" s="42" t="s">
        <v>6</v>
      </c>
      <c r="I854" s="42" t="s">
        <v>301</v>
      </c>
      <c r="J854" s="42" t="s">
        <v>63</v>
      </c>
      <c r="K854" s="40">
        <f>390.8-3.5</f>
        <v>387.3</v>
      </c>
      <c r="L854" s="40">
        <v>387.3</v>
      </c>
      <c r="M854" s="40">
        <f t="shared" si="109"/>
        <v>100</v>
      </c>
    </row>
    <row r="855" spans="1:13" ht="62.4" x14ac:dyDescent="0.25">
      <c r="A855" s="3" t="s">
        <v>150</v>
      </c>
      <c r="B855" s="70" t="s">
        <v>53</v>
      </c>
      <c r="C855" s="3" t="s">
        <v>49</v>
      </c>
      <c r="D855" s="42"/>
      <c r="E855" s="42"/>
      <c r="F855" s="42"/>
      <c r="G855" s="42"/>
      <c r="H855" s="42"/>
      <c r="I855" s="42"/>
      <c r="J855" s="42"/>
      <c r="K855" s="40">
        <f>SUM(K871+K856)</f>
        <v>84953.400000000009</v>
      </c>
      <c r="L855" s="40">
        <f>SUM(L871+L856)</f>
        <v>83064.200000000012</v>
      </c>
      <c r="M855" s="40">
        <f t="shared" si="109"/>
        <v>97.776192594999145</v>
      </c>
    </row>
    <row r="856" spans="1:13" x14ac:dyDescent="0.25">
      <c r="A856" s="83"/>
      <c r="B856" s="76" t="s">
        <v>19</v>
      </c>
      <c r="C856" s="1">
        <v>953</v>
      </c>
      <c r="D856" s="42" t="s">
        <v>8</v>
      </c>
      <c r="E856" s="42"/>
      <c r="F856" s="42"/>
      <c r="G856" s="2"/>
      <c r="H856" s="42"/>
      <c r="I856" s="42"/>
      <c r="J856" s="42"/>
      <c r="K856" s="40">
        <f>K857</f>
        <v>192.1</v>
      </c>
      <c r="L856" s="40">
        <f>L857</f>
        <v>192.1</v>
      </c>
      <c r="M856" s="40">
        <f t="shared" si="109"/>
        <v>100</v>
      </c>
    </row>
    <row r="857" spans="1:13" ht="31.2" x14ac:dyDescent="0.25">
      <c r="A857" s="84"/>
      <c r="B857" s="76" t="s">
        <v>20</v>
      </c>
      <c r="C857" s="1">
        <v>953</v>
      </c>
      <c r="D857" s="42" t="s">
        <v>8</v>
      </c>
      <c r="E857" s="42" t="s">
        <v>8</v>
      </c>
      <c r="F857" s="42"/>
      <c r="G857" s="2"/>
      <c r="H857" s="42"/>
      <c r="I857" s="42"/>
      <c r="J857" s="42"/>
      <c r="K857" s="40">
        <f t="shared" ref="K857:L857" si="116">K858</f>
        <v>192.1</v>
      </c>
      <c r="L857" s="40">
        <f t="shared" si="116"/>
        <v>192.1</v>
      </c>
      <c r="M857" s="40">
        <f t="shared" si="109"/>
        <v>100</v>
      </c>
    </row>
    <row r="858" spans="1:13" ht="62.4" x14ac:dyDescent="0.25">
      <c r="A858" s="84"/>
      <c r="B858" s="62" t="s">
        <v>419</v>
      </c>
      <c r="C858" s="1">
        <v>953</v>
      </c>
      <c r="D858" s="42" t="s">
        <v>8</v>
      </c>
      <c r="E858" s="42" t="s">
        <v>8</v>
      </c>
      <c r="F858" s="42" t="s">
        <v>22</v>
      </c>
      <c r="G858" s="42"/>
      <c r="H858" s="42"/>
      <c r="I858" s="42"/>
      <c r="J858" s="42"/>
      <c r="K858" s="40">
        <f>K863+K867+K859</f>
        <v>192.1</v>
      </c>
      <c r="L858" s="40">
        <f>L863+L867+L859</f>
        <v>192.1</v>
      </c>
      <c r="M858" s="40">
        <f t="shared" si="109"/>
        <v>100</v>
      </c>
    </row>
    <row r="859" spans="1:13" x14ac:dyDescent="0.25">
      <c r="A859" s="85"/>
      <c r="B859" s="62" t="s">
        <v>489</v>
      </c>
      <c r="C859" s="1">
        <v>953</v>
      </c>
      <c r="D859" s="42" t="s">
        <v>8</v>
      </c>
      <c r="E859" s="42" t="s">
        <v>8</v>
      </c>
      <c r="F859" s="42" t="s">
        <v>22</v>
      </c>
      <c r="G859" s="42" t="s">
        <v>147</v>
      </c>
      <c r="H859" s="42"/>
      <c r="I859" s="42"/>
      <c r="J859" s="3"/>
      <c r="K859" s="40">
        <f t="shared" ref="K859:L861" si="117">K860</f>
        <v>61.599999999999994</v>
      </c>
      <c r="L859" s="40">
        <f t="shared" si="117"/>
        <v>61.6</v>
      </c>
      <c r="M859" s="40">
        <f t="shared" si="109"/>
        <v>100.00000000000003</v>
      </c>
    </row>
    <row r="860" spans="1:13" ht="66.599999999999994" customHeight="1" x14ac:dyDescent="0.25">
      <c r="A860" s="83"/>
      <c r="B860" s="62" t="s">
        <v>346</v>
      </c>
      <c r="C860" s="1">
        <v>953</v>
      </c>
      <c r="D860" s="42" t="s">
        <v>8</v>
      </c>
      <c r="E860" s="42" t="s">
        <v>8</v>
      </c>
      <c r="F860" s="42" t="s">
        <v>22</v>
      </c>
      <c r="G860" s="42" t="s">
        <v>147</v>
      </c>
      <c r="H860" s="42" t="s">
        <v>2</v>
      </c>
      <c r="I860" s="42"/>
      <c r="J860" s="3"/>
      <c r="K860" s="40">
        <f t="shared" si="117"/>
        <v>61.599999999999994</v>
      </c>
      <c r="L860" s="40">
        <f t="shared" si="117"/>
        <v>61.6</v>
      </c>
      <c r="M860" s="40">
        <f t="shared" si="109"/>
        <v>100.00000000000003</v>
      </c>
    </row>
    <row r="861" spans="1:13" ht="83.4" customHeight="1" x14ac:dyDescent="0.25">
      <c r="A861" s="84"/>
      <c r="B861" s="62" t="s">
        <v>490</v>
      </c>
      <c r="C861" s="1">
        <v>953</v>
      </c>
      <c r="D861" s="42" t="s">
        <v>8</v>
      </c>
      <c r="E861" s="42" t="s">
        <v>8</v>
      </c>
      <c r="F861" s="42" t="s">
        <v>22</v>
      </c>
      <c r="G861" s="42" t="s">
        <v>147</v>
      </c>
      <c r="H861" s="42" t="s">
        <v>2</v>
      </c>
      <c r="I861" s="42" t="s">
        <v>264</v>
      </c>
      <c r="J861" s="3"/>
      <c r="K861" s="40">
        <f t="shared" si="117"/>
        <v>61.599999999999994</v>
      </c>
      <c r="L861" s="40">
        <f t="shared" si="117"/>
        <v>61.6</v>
      </c>
      <c r="M861" s="40">
        <f t="shared" si="109"/>
        <v>100.00000000000003</v>
      </c>
    </row>
    <row r="862" spans="1:13" ht="52.2" customHeight="1" x14ac:dyDescent="0.25">
      <c r="A862" s="84"/>
      <c r="B862" s="57" t="s">
        <v>219</v>
      </c>
      <c r="C862" s="1">
        <v>953</v>
      </c>
      <c r="D862" s="42" t="s">
        <v>8</v>
      </c>
      <c r="E862" s="42" t="s">
        <v>8</v>
      </c>
      <c r="F862" s="42" t="s">
        <v>22</v>
      </c>
      <c r="G862" s="42" t="s">
        <v>147</v>
      </c>
      <c r="H862" s="42" t="s">
        <v>2</v>
      </c>
      <c r="I862" s="42" t="s">
        <v>264</v>
      </c>
      <c r="J862" s="3" t="s">
        <v>60</v>
      </c>
      <c r="K862" s="40">
        <f>11.2+50.4</f>
        <v>61.599999999999994</v>
      </c>
      <c r="L862" s="40">
        <v>61.6</v>
      </c>
      <c r="M862" s="40">
        <f t="shared" si="109"/>
        <v>100.00000000000003</v>
      </c>
    </row>
    <row r="863" spans="1:13" x14ac:dyDescent="0.25">
      <c r="A863" s="84"/>
      <c r="B863" s="62" t="s">
        <v>455</v>
      </c>
      <c r="C863" s="1">
        <v>953</v>
      </c>
      <c r="D863" s="42" t="s">
        <v>8</v>
      </c>
      <c r="E863" s="42" t="s">
        <v>8</v>
      </c>
      <c r="F863" s="42" t="s">
        <v>22</v>
      </c>
      <c r="G863" s="2">
        <v>2</v>
      </c>
      <c r="H863" s="42"/>
      <c r="I863" s="42"/>
      <c r="J863" s="3"/>
      <c r="K863" s="40">
        <f t="shared" ref="K863:L864" si="118">SUM(K864)</f>
        <v>12</v>
      </c>
      <c r="L863" s="40">
        <f t="shared" si="118"/>
        <v>12</v>
      </c>
      <c r="M863" s="40">
        <f t="shared" si="109"/>
        <v>100</v>
      </c>
    </row>
    <row r="864" spans="1:13" x14ac:dyDescent="0.25">
      <c r="A864" s="84"/>
      <c r="B864" s="62" t="s">
        <v>211</v>
      </c>
      <c r="C864" s="1">
        <v>953</v>
      </c>
      <c r="D864" s="42" t="s">
        <v>8</v>
      </c>
      <c r="E864" s="42" t="s">
        <v>8</v>
      </c>
      <c r="F864" s="42" t="s">
        <v>22</v>
      </c>
      <c r="G864" s="2">
        <v>2</v>
      </c>
      <c r="H864" s="42" t="s">
        <v>2</v>
      </c>
      <c r="I864" s="42"/>
      <c r="J864" s="3"/>
      <c r="K864" s="40">
        <f t="shared" si="118"/>
        <v>12</v>
      </c>
      <c r="L864" s="40">
        <f t="shared" si="118"/>
        <v>12</v>
      </c>
      <c r="M864" s="40">
        <f t="shared" si="109"/>
        <v>100</v>
      </c>
    </row>
    <row r="865" spans="1:14" s="11" customFormat="1" ht="145.19999999999999" customHeight="1" x14ac:dyDescent="0.3">
      <c r="A865" s="84"/>
      <c r="B865" s="77" t="s">
        <v>302</v>
      </c>
      <c r="C865" s="1">
        <v>953</v>
      </c>
      <c r="D865" s="42" t="s">
        <v>8</v>
      </c>
      <c r="E865" s="42" t="s">
        <v>8</v>
      </c>
      <c r="F865" s="42" t="s">
        <v>22</v>
      </c>
      <c r="G865" s="2">
        <v>2</v>
      </c>
      <c r="H865" s="42" t="s">
        <v>2</v>
      </c>
      <c r="I865" s="42" t="s">
        <v>303</v>
      </c>
      <c r="J865" s="3"/>
      <c r="K865" s="40">
        <f>SUM(K866:K866)</f>
        <v>12</v>
      </c>
      <c r="L865" s="40">
        <f>SUM(L866:L866)</f>
        <v>12</v>
      </c>
      <c r="M865" s="40">
        <f t="shared" si="109"/>
        <v>100</v>
      </c>
    </row>
    <row r="866" spans="1:14" s="11" customFormat="1" ht="46.8" x14ac:dyDescent="0.3">
      <c r="A866" s="84"/>
      <c r="B866" s="57" t="s">
        <v>219</v>
      </c>
      <c r="C866" s="1">
        <v>953</v>
      </c>
      <c r="D866" s="42" t="s">
        <v>8</v>
      </c>
      <c r="E866" s="42" t="s">
        <v>8</v>
      </c>
      <c r="F866" s="42" t="s">
        <v>22</v>
      </c>
      <c r="G866" s="2">
        <v>2</v>
      </c>
      <c r="H866" s="42" t="s">
        <v>2</v>
      </c>
      <c r="I866" s="42" t="s">
        <v>303</v>
      </c>
      <c r="J866" s="3" t="s">
        <v>60</v>
      </c>
      <c r="K866" s="40">
        <f>67.2-55.2</f>
        <v>12</v>
      </c>
      <c r="L866" s="40">
        <f>67.2-55.2</f>
        <v>12</v>
      </c>
      <c r="M866" s="40">
        <f t="shared" si="109"/>
        <v>100</v>
      </c>
    </row>
    <row r="867" spans="1:14" customFormat="1" ht="51" customHeight="1" x14ac:dyDescent="0.25">
      <c r="A867" s="85"/>
      <c r="B867" s="59" t="s">
        <v>420</v>
      </c>
      <c r="C867" s="1">
        <v>953</v>
      </c>
      <c r="D867" s="42" t="s">
        <v>8</v>
      </c>
      <c r="E867" s="42" t="s">
        <v>8</v>
      </c>
      <c r="F867" s="42" t="s">
        <v>22</v>
      </c>
      <c r="G867" s="42" t="s">
        <v>238</v>
      </c>
      <c r="H867" s="42"/>
      <c r="I867" s="42"/>
      <c r="J867" s="3"/>
      <c r="K867" s="40">
        <f t="shared" ref="K867:L869" si="119">K868</f>
        <v>118.5</v>
      </c>
      <c r="L867" s="40">
        <f t="shared" si="119"/>
        <v>118.5</v>
      </c>
      <c r="M867" s="40">
        <f t="shared" si="109"/>
        <v>100</v>
      </c>
    </row>
    <row r="868" spans="1:14" customFormat="1" ht="65.400000000000006" customHeight="1" x14ac:dyDescent="0.25">
      <c r="A868" s="83"/>
      <c r="B868" s="59" t="s">
        <v>195</v>
      </c>
      <c r="C868" s="1">
        <v>953</v>
      </c>
      <c r="D868" s="42" t="s">
        <v>8</v>
      </c>
      <c r="E868" s="42" t="s">
        <v>8</v>
      </c>
      <c r="F868" s="42" t="s">
        <v>22</v>
      </c>
      <c r="G868" s="42" t="s">
        <v>238</v>
      </c>
      <c r="H868" s="42" t="s">
        <v>2</v>
      </c>
      <c r="I868" s="42"/>
      <c r="J868" s="3"/>
      <c r="K868" s="40">
        <f t="shared" si="119"/>
        <v>118.5</v>
      </c>
      <c r="L868" s="40">
        <f t="shared" si="119"/>
        <v>118.5</v>
      </c>
      <c r="M868" s="40">
        <f t="shared" ref="M868:M911" si="120">L868/K868*100</f>
        <v>100</v>
      </c>
      <c r="N868" s="6"/>
    </row>
    <row r="869" spans="1:14" ht="112.2" customHeight="1" x14ac:dyDescent="0.25">
      <c r="A869" s="84"/>
      <c r="B869" s="57" t="s">
        <v>480</v>
      </c>
      <c r="C869" s="1">
        <v>953</v>
      </c>
      <c r="D869" s="42" t="s">
        <v>8</v>
      </c>
      <c r="E869" s="42" t="s">
        <v>8</v>
      </c>
      <c r="F869" s="42" t="s">
        <v>22</v>
      </c>
      <c r="G869" s="42" t="s">
        <v>238</v>
      </c>
      <c r="H869" s="42" t="s">
        <v>2</v>
      </c>
      <c r="I869" s="42" t="s">
        <v>197</v>
      </c>
      <c r="J869" s="42"/>
      <c r="K869" s="40">
        <f t="shared" si="119"/>
        <v>118.5</v>
      </c>
      <c r="L869" s="40">
        <f t="shared" si="119"/>
        <v>118.5</v>
      </c>
      <c r="M869" s="40">
        <f t="shared" si="120"/>
        <v>100</v>
      </c>
    </row>
    <row r="870" spans="1:14" ht="46.8" x14ac:dyDescent="0.25">
      <c r="A870" s="84"/>
      <c r="B870" s="57" t="s">
        <v>219</v>
      </c>
      <c r="C870" s="1">
        <v>953</v>
      </c>
      <c r="D870" s="42" t="s">
        <v>8</v>
      </c>
      <c r="E870" s="42" t="s">
        <v>8</v>
      </c>
      <c r="F870" s="42" t="s">
        <v>22</v>
      </c>
      <c r="G870" s="42" t="s">
        <v>238</v>
      </c>
      <c r="H870" s="42" t="s">
        <v>2</v>
      </c>
      <c r="I870" s="42" t="s">
        <v>197</v>
      </c>
      <c r="J870" s="42" t="s">
        <v>60</v>
      </c>
      <c r="K870" s="40">
        <v>118.5</v>
      </c>
      <c r="L870" s="40">
        <v>118.5</v>
      </c>
      <c r="M870" s="40">
        <f t="shared" si="120"/>
        <v>100</v>
      </c>
    </row>
    <row r="871" spans="1:14" x14ac:dyDescent="0.25">
      <c r="A871" s="84"/>
      <c r="B871" s="57" t="s">
        <v>21</v>
      </c>
      <c r="C871" s="1">
        <v>953</v>
      </c>
      <c r="D871" s="3" t="s">
        <v>22</v>
      </c>
      <c r="E871" s="3"/>
      <c r="F871" s="3"/>
      <c r="G871" s="1"/>
      <c r="H871" s="3"/>
      <c r="I871" s="3"/>
      <c r="J871" s="3"/>
      <c r="K871" s="40">
        <f>SUM(K872+K899)</f>
        <v>84761.3</v>
      </c>
      <c r="L871" s="40">
        <f>SUM(L872+L899)</f>
        <v>82872.100000000006</v>
      </c>
      <c r="M871" s="40">
        <f t="shared" si="120"/>
        <v>97.771152636875556</v>
      </c>
    </row>
    <row r="872" spans="1:14" x14ac:dyDescent="0.25">
      <c r="A872" s="84"/>
      <c r="B872" s="57" t="s">
        <v>30</v>
      </c>
      <c r="C872" s="1">
        <v>953</v>
      </c>
      <c r="D872" s="3" t="s">
        <v>22</v>
      </c>
      <c r="E872" s="3" t="s">
        <v>6</v>
      </c>
      <c r="F872" s="3"/>
      <c r="G872" s="1"/>
      <c r="H872" s="3"/>
      <c r="I872" s="3"/>
      <c r="J872" s="3"/>
      <c r="K872" s="40">
        <f>SUM(K873)</f>
        <v>76462</v>
      </c>
      <c r="L872" s="40">
        <f>SUM(L873)</f>
        <v>74950.5</v>
      </c>
      <c r="M872" s="40">
        <f t="shared" si="120"/>
        <v>98.02320106719678</v>
      </c>
    </row>
    <row r="873" spans="1:14" ht="66.599999999999994" customHeight="1" x14ac:dyDescent="0.25">
      <c r="A873" s="84"/>
      <c r="B873" s="62" t="s">
        <v>419</v>
      </c>
      <c r="C873" s="1">
        <v>953</v>
      </c>
      <c r="D873" s="3" t="s">
        <v>22</v>
      </c>
      <c r="E873" s="3" t="s">
        <v>6</v>
      </c>
      <c r="F873" s="3" t="s">
        <v>22</v>
      </c>
      <c r="G873" s="1"/>
      <c r="H873" s="3"/>
      <c r="I873" s="3"/>
      <c r="J873" s="3"/>
      <c r="K873" s="40">
        <f t="shared" ref="K873:L873" si="121">SUM(K874)</f>
        <v>76462</v>
      </c>
      <c r="L873" s="40">
        <f t="shared" si="121"/>
        <v>74950.5</v>
      </c>
      <c r="M873" s="40">
        <f t="shared" si="120"/>
        <v>98.02320106719678</v>
      </c>
    </row>
    <row r="874" spans="1:14" x14ac:dyDescent="0.25">
      <c r="A874" s="84"/>
      <c r="B874" s="62" t="s">
        <v>455</v>
      </c>
      <c r="C874" s="1">
        <v>953</v>
      </c>
      <c r="D874" s="3" t="s">
        <v>22</v>
      </c>
      <c r="E874" s="3" t="s">
        <v>6</v>
      </c>
      <c r="F874" s="3" t="s">
        <v>22</v>
      </c>
      <c r="G874" s="1">
        <v>2</v>
      </c>
      <c r="H874" s="3"/>
      <c r="I874" s="3"/>
      <c r="J874" s="3"/>
      <c r="K874" s="40">
        <f>SUM(K875)</f>
        <v>76462</v>
      </c>
      <c r="L874" s="40">
        <f>SUM(L875)</f>
        <v>74950.5</v>
      </c>
      <c r="M874" s="40">
        <f t="shared" si="120"/>
        <v>98.02320106719678</v>
      </c>
    </row>
    <row r="875" spans="1:14" x14ac:dyDescent="0.25">
      <c r="A875" s="84"/>
      <c r="B875" s="74" t="s">
        <v>211</v>
      </c>
      <c r="C875" s="1">
        <v>953</v>
      </c>
      <c r="D875" s="3" t="s">
        <v>22</v>
      </c>
      <c r="E875" s="3" t="s">
        <v>6</v>
      </c>
      <c r="F875" s="3" t="s">
        <v>22</v>
      </c>
      <c r="G875" s="1">
        <v>2</v>
      </c>
      <c r="H875" s="3" t="s">
        <v>2</v>
      </c>
      <c r="I875" s="3"/>
      <c r="J875" s="3"/>
      <c r="K875" s="40">
        <f>SUM(K876+K879+K892+K881+K886+K889+K884+K894+K897)</f>
        <v>76462</v>
      </c>
      <c r="L875" s="40">
        <f>SUM(L876+L879+L892+L881+L886+L889+L884+L894+L897)</f>
        <v>74950.5</v>
      </c>
      <c r="M875" s="40">
        <f t="shared" si="120"/>
        <v>98.02320106719678</v>
      </c>
    </row>
    <row r="876" spans="1:14" ht="93.6" x14ac:dyDescent="0.25">
      <c r="A876" s="85"/>
      <c r="B876" s="74" t="s">
        <v>491</v>
      </c>
      <c r="C876" s="1">
        <v>953</v>
      </c>
      <c r="D876" s="3" t="s">
        <v>22</v>
      </c>
      <c r="E876" s="3" t="s">
        <v>6</v>
      </c>
      <c r="F876" s="42" t="s">
        <v>22</v>
      </c>
      <c r="G876" s="42" t="s">
        <v>203</v>
      </c>
      <c r="H876" s="42" t="s">
        <v>2</v>
      </c>
      <c r="I876" s="42" t="s">
        <v>262</v>
      </c>
      <c r="J876" s="3"/>
      <c r="K876" s="40">
        <f>K877+K878</f>
        <v>2048.3000000000002</v>
      </c>
      <c r="L876" s="40">
        <f>L877+L878</f>
        <v>2048.1999999999998</v>
      </c>
      <c r="M876" s="40">
        <f t="shared" si="120"/>
        <v>99.995117902650961</v>
      </c>
    </row>
    <row r="877" spans="1:14" ht="46.8" x14ac:dyDescent="0.25">
      <c r="A877" s="83"/>
      <c r="B877" s="57" t="s">
        <v>113</v>
      </c>
      <c r="C877" s="1">
        <v>953</v>
      </c>
      <c r="D877" s="3" t="s">
        <v>22</v>
      </c>
      <c r="E877" s="3" t="s">
        <v>6</v>
      </c>
      <c r="F877" s="42" t="s">
        <v>22</v>
      </c>
      <c r="G877" s="42" t="s">
        <v>203</v>
      </c>
      <c r="H877" s="42" t="s">
        <v>2</v>
      </c>
      <c r="I877" s="42" t="s">
        <v>262</v>
      </c>
      <c r="J877" s="3" t="s">
        <v>69</v>
      </c>
      <c r="K877" s="40">
        <f>2268.8+0.1-17.6-220.9</f>
        <v>2030.4</v>
      </c>
      <c r="L877" s="2">
        <v>2030.3</v>
      </c>
      <c r="M877" s="40">
        <f t="shared" si="120"/>
        <v>99.995074862096132</v>
      </c>
    </row>
    <row r="878" spans="1:14" x14ac:dyDescent="0.25">
      <c r="A878" s="84"/>
      <c r="B878" s="57" t="s">
        <v>62</v>
      </c>
      <c r="C878" s="1">
        <v>953</v>
      </c>
      <c r="D878" s="3" t="s">
        <v>22</v>
      </c>
      <c r="E878" s="3" t="s">
        <v>6</v>
      </c>
      <c r="F878" s="42" t="s">
        <v>22</v>
      </c>
      <c r="G878" s="42" t="s">
        <v>203</v>
      </c>
      <c r="H878" s="42" t="s">
        <v>2</v>
      </c>
      <c r="I878" s="42" t="s">
        <v>262</v>
      </c>
      <c r="J878" s="3" t="s">
        <v>63</v>
      </c>
      <c r="K878" s="40">
        <v>17.899999999999999</v>
      </c>
      <c r="L878" s="2">
        <v>17.899999999999999</v>
      </c>
      <c r="M878" s="40">
        <f t="shared" si="120"/>
        <v>100</v>
      </c>
    </row>
    <row r="879" spans="1:14" ht="190.2" customHeight="1" x14ac:dyDescent="0.25">
      <c r="A879" s="84"/>
      <c r="B879" s="77" t="s">
        <v>456</v>
      </c>
      <c r="C879" s="1">
        <v>953</v>
      </c>
      <c r="D879" s="3" t="s">
        <v>22</v>
      </c>
      <c r="E879" s="3" t="s">
        <v>6</v>
      </c>
      <c r="F879" s="42" t="s">
        <v>22</v>
      </c>
      <c r="G879" s="2">
        <v>2</v>
      </c>
      <c r="H879" s="42" t="s">
        <v>2</v>
      </c>
      <c r="I879" s="42" t="s">
        <v>457</v>
      </c>
      <c r="J879" s="3"/>
      <c r="K879" s="40">
        <f>SUM(K880)</f>
        <v>5.2</v>
      </c>
      <c r="L879" s="40">
        <f>SUM(L880)</f>
        <v>5.2</v>
      </c>
      <c r="M879" s="40">
        <f t="shared" si="120"/>
        <v>100</v>
      </c>
    </row>
    <row r="880" spans="1:14" ht="31.2" x14ac:dyDescent="0.25">
      <c r="A880" s="84"/>
      <c r="B880" s="64" t="s">
        <v>71</v>
      </c>
      <c r="C880" s="1">
        <v>953</v>
      </c>
      <c r="D880" s="3" t="s">
        <v>22</v>
      </c>
      <c r="E880" s="3" t="s">
        <v>6</v>
      </c>
      <c r="F880" s="42" t="s">
        <v>22</v>
      </c>
      <c r="G880" s="2">
        <v>2</v>
      </c>
      <c r="H880" s="42" t="s">
        <v>2</v>
      </c>
      <c r="I880" s="42" t="s">
        <v>457</v>
      </c>
      <c r="J880" s="3" t="s">
        <v>72</v>
      </c>
      <c r="K880" s="40">
        <v>5.2</v>
      </c>
      <c r="L880" s="2">
        <v>5.2</v>
      </c>
      <c r="M880" s="40">
        <f t="shared" si="120"/>
        <v>100</v>
      </c>
    </row>
    <row r="881" spans="1:13" ht="159" customHeight="1" x14ac:dyDescent="0.25">
      <c r="A881" s="84"/>
      <c r="B881" s="74" t="s">
        <v>458</v>
      </c>
      <c r="C881" s="1">
        <v>953</v>
      </c>
      <c r="D881" s="3" t="s">
        <v>22</v>
      </c>
      <c r="E881" s="3" t="s">
        <v>6</v>
      </c>
      <c r="F881" s="3" t="s">
        <v>22</v>
      </c>
      <c r="G881" s="1">
        <v>2</v>
      </c>
      <c r="H881" s="3" t="s">
        <v>2</v>
      </c>
      <c r="I881" s="3" t="s">
        <v>212</v>
      </c>
      <c r="J881" s="3"/>
      <c r="K881" s="40">
        <f>SUM(K882:K883)</f>
        <v>29542.2</v>
      </c>
      <c r="L881" s="40">
        <f>SUM(L882:L883)</f>
        <v>28819.899999999998</v>
      </c>
      <c r="M881" s="40">
        <f t="shared" si="120"/>
        <v>97.555022984070234</v>
      </c>
    </row>
    <row r="882" spans="1:13" ht="46.8" x14ac:dyDescent="0.25">
      <c r="A882" s="85"/>
      <c r="B882" s="57" t="s">
        <v>219</v>
      </c>
      <c r="C882" s="1">
        <v>953</v>
      </c>
      <c r="D882" s="3" t="s">
        <v>22</v>
      </c>
      <c r="E882" s="3" t="s">
        <v>6</v>
      </c>
      <c r="F882" s="3" t="s">
        <v>22</v>
      </c>
      <c r="G882" s="1">
        <v>2</v>
      </c>
      <c r="H882" s="3" t="s">
        <v>2</v>
      </c>
      <c r="I882" s="3" t="s">
        <v>212</v>
      </c>
      <c r="J882" s="3" t="s">
        <v>60</v>
      </c>
      <c r="K882" s="40">
        <f>486.1-49.5</f>
        <v>436.6</v>
      </c>
      <c r="L882" s="40">
        <v>286.3</v>
      </c>
      <c r="M882" s="40">
        <f t="shared" si="120"/>
        <v>65.574896930829127</v>
      </c>
    </row>
    <row r="883" spans="1:13" ht="31.2" x14ac:dyDescent="0.25">
      <c r="A883" s="83"/>
      <c r="B883" s="57" t="s">
        <v>71</v>
      </c>
      <c r="C883" s="1">
        <v>953</v>
      </c>
      <c r="D883" s="3" t="s">
        <v>22</v>
      </c>
      <c r="E883" s="3" t="s">
        <v>6</v>
      </c>
      <c r="F883" s="3" t="s">
        <v>22</v>
      </c>
      <c r="G883" s="1">
        <v>2</v>
      </c>
      <c r="H883" s="3" t="s">
        <v>2</v>
      </c>
      <c r="I883" s="3" t="s">
        <v>212</v>
      </c>
      <c r="J883" s="3" t="s">
        <v>72</v>
      </c>
      <c r="K883" s="40">
        <f>32406.4-3300.8</f>
        <v>29105.600000000002</v>
      </c>
      <c r="L883" s="40">
        <v>28533.599999999999</v>
      </c>
      <c r="M883" s="40">
        <f t="shared" si="120"/>
        <v>98.034742455060183</v>
      </c>
    </row>
    <row r="884" spans="1:13" ht="93.6" x14ac:dyDescent="0.25">
      <c r="A884" s="84"/>
      <c r="B884" s="64" t="s">
        <v>459</v>
      </c>
      <c r="C884" s="1">
        <v>953</v>
      </c>
      <c r="D884" s="3" t="s">
        <v>22</v>
      </c>
      <c r="E884" s="3" t="s">
        <v>6</v>
      </c>
      <c r="F884" s="3" t="s">
        <v>22</v>
      </c>
      <c r="G884" s="1">
        <v>2</v>
      </c>
      <c r="H884" s="3" t="s">
        <v>2</v>
      </c>
      <c r="I884" s="3" t="s">
        <v>213</v>
      </c>
      <c r="J884" s="3"/>
      <c r="K884" s="40">
        <f>SUM(K885)</f>
        <v>17036.8</v>
      </c>
      <c r="L884" s="40">
        <f>SUM(L885)</f>
        <v>16504.5</v>
      </c>
      <c r="M884" s="40">
        <f t="shared" si="120"/>
        <v>96.87558696468821</v>
      </c>
    </row>
    <row r="885" spans="1:13" ht="31.2" x14ac:dyDescent="0.25">
      <c r="A885" s="84"/>
      <c r="B885" s="57" t="s">
        <v>71</v>
      </c>
      <c r="C885" s="1">
        <v>953</v>
      </c>
      <c r="D885" s="3" t="s">
        <v>22</v>
      </c>
      <c r="E885" s="3" t="s">
        <v>6</v>
      </c>
      <c r="F885" s="3" t="s">
        <v>22</v>
      </c>
      <c r="G885" s="1">
        <v>2</v>
      </c>
      <c r="H885" s="3" t="s">
        <v>2</v>
      </c>
      <c r="I885" s="3" t="s">
        <v>213</v>
      </c>
      <c r="J885" s="3" t="s">
        <v>72</v>
      </c>
      <c r="K885" s="40">
        <f>13565.6+600+2871.2</f>
        <v>17036.8</v>
      </c>
      <c r="L885" s="40">
        <v>16504.5</v>
      </c>
      <c r="M885" s="40">
        <f t="shared" si="120"/>
        <v>96.87558696468821</v>
      </c>
    </row>
    <row r="886" spans="1:13" ht="95.4" customHeight="1" x14ac:dyDescent="0.25">
      <c r="A886" s="84"/>
      <c r="B886" s="64" t="s">
        <v>460</v>
      </c>
      <c r="C886" s="1">
        <v>953</v>
      </c>
      <c r="D886" s="3" t="s">
        <v>22</v>
      </c>
      <c r="E886" s="3" t="s">
        <v>6</v>
      </c>
      <c r="F886" s="3" t="s">
        <v>22</v>
      </c>
      <c r="G886" s="1">
        <v>2</v>
      </c>
      <c r="H886" s="3" t="s">
        <v>2</v>
      </c>
      <c r="I886" s="3" t="s">
        <v>461</v>
      </c>
      <c r="J886" s="3"/>
      <c r="K886" s="40">
        <f>SUM(K887:K888)</f>
        <v>170.09999999999997</v>
      </c>
      <c r="L886" s="40">
        <f>SUM(L887:L888)</f>
        <v>73.7</v>
      </c>
      <c r="M886" s="40">
        <f t="shared" si="120"/>
        <v>43.32745443856556</v>
      </c>
    </row>
    <row r="887" spans="1:13" ht="46.8" x14ac:dyDescent="0.25">
      <c r="A887" s="84"/>
      <c r="B887" s="57" t="s">
        <v>219</v>
      </c>
      <c r="C887" s="1">
        <v>953</v>
      </c>
      <c r="D887" s="3" t="s">
        <v>22</v>
      </c>
      <c r="E887" s="3" t="s">
        <v>6</v>
      </c>
      <c r="F887" s="3" t="s">
        <v>22</v>
      </c>
      <c r="G887" s="1">
        <v>2</v>
      </c>
      <c r="H887" s="3" t="s">
        <v>2</v>
      </c>
      <c r="I887" s="3" t="s">
        <v>461</v>
      </c>
      <c r="J887" s="3" t="s">
        <v>60</v>
      </c>
      <c r="K887" s="40">
        <f>5.6-1.9</f>
        <v>3.6999999999999997</v>
      </c>
      <c r="L887" s="40">
        <v>0.7</v>
      </c>
      <c r="M887" s="40">
        <f t="shared" si="120"/>
        <v>18.918918918918919</v>
      </c>
    </row>
    <row r="888" spans="1:13" ht="31.2" x14ac:dyDescent="0.25">
      <c r="A888" s="84"/>
      <c r="B888" s="57" t="s">
        <v>71</v>
      </c>
      <c r="C888" s="1">
        <v>953</v>
      </c>
      <c r="D888" s="3" t="s">
        <v>22</v>
      </c>
      <c r="E888" s="3" t="s">
        <v>6</v>
      </c>
      <c r="F888" s="3" t="s">
        <v>22</v>
      </c>
      <c r="G888" s="1">
        <v>2</v>
      </c>
      <c r="H888" s="3" t="s">
        <v>2</v>
      </c>
      <c r="I888" s="3" t="s">
        <v>461</v>
      </c>
      <c r="J888" s="3" t="s">
        <v>72</v>
      </c>
      <c r="K888" s="40">
        <f>370.7-204.3</f>
        <v>166.39999999999998</v>
      </c>
      <c r="L888" s="40">
        <v>73</v>
      </c>
      <c r="M888" s="40">
        <f t="shared" si="120"/>
        <v>43.870192307692314</v>
      </c>
    </row>
    <row r="889" spans="1:13" ht="114" customHeight="1" x14ac:dyDescent="0.25">
      <c r="A889" s="84"/>
      <c r="B889" s="64" t="s">
        <v>462</v>
      </c>
      <c r="C889" s="1">
        <v>953</v>
      </c>
      <c r="D889" s="3" t="s">
        <v>22</v>
      </c>
      <c r="E889" s="3" t="s">
        <v>6</v>
      </c>
      <c r="F889" s="3" t="s">
        <v>22</v>
      </c>
      <c r="G889" s="1">
        <v>2</v>
      </c>
      <c r="H889" s="3" t="s">
        <v>2</v>
      </c>
      <c r="I889" s="3" t="s">
        <v>463</v>
      </c>
      <c r="J889" s="3"/>
      <c r="K889" s="40">
        <f>SUM(K890:K891)</f>
        <v>255.5</v>
      </c>
      <c r="L889" s="40">
        <f>SUM(L890:L891)</f>
        <v>95.1</v>
      </c>
      <c r="M889" s="40">
        <f t="shared" si="120"/>
        <v>37.221135029354208</v>
      </c>
    </row>
    <row r="890" spans="1:13" ht="46.8" x14ac:dyDescent="0.25">
      <c r="A890" s="85"/>
      <c r="B890" s="57" t="s">
        <v>219</v>
      </c>
      <c r="C890" s="1">
        <v>953</v>
      </c>
      <c r="D890" s="3" t="s">
        <v>22</v>
      </c>
      <c r="E890" s="3" t="s">
        <v>6</v>
      </c>
      <c r="F890" s="3" t="s">
        <v>22</v>
      </c>
      <c r="G890" s="1">
        <v>2</v>
      </c>
      <c r="H890" s="3" t="s">
        <v>2</v>
      </c>
      <c r="I890" s="3" t="s">
        <v>463</v>
      </c>
      <c r="J890" s="3" t="s">
        <v>60</v>
      </c>
      <c r="K890" s="40">
        <f>7.5-3.7</f>
        <v>3.8</v>
      </c>
      <c r="L890" s="40">
        <v>0</v>
      </c>
      <c r="M890" s="40">
        <f t="shared" si="120"/>
        <v>0</v>
      </c>
    </row>
    <row r="891" spans="1:13" ht="31.2" x14ac:dyDescent="0.25">
      <c r="A891" s="83"/>
      <c r="B891" s="57" t="s">
        <v>71</v>
      </c>
      <c r="C891" s="1">
        <v>953</v>
      </c>
      <c r="D891" s="3" t="s">
        <v>22</v>
      </c>
      <c r="E891" s="3" t="s">
        <v>6</v>
      </c>
      <c r="F891" s="3" t="s">
        <v>22</v>
      </c>
      <c r="G891" s="1">
        <v>2</v>
      </c>
      <c r="H891" s="3" t="s">
        <v>2</v>
      </c>
      <c r="I891" s="3" t="s">
        <v>463</v>
      </c>
      <c r="J891" s="3" t="s">
        <v>72</v>
      </c>
      <c r="K891" s="40">
        <f>501.4-249.7</f>
        <v>251.7</v>
      </c>
      <c r="L891" s="40">
        <v>95.1</v>
      </c>
      <c r="M891" s="40">
        <f t="shared" si="120"/>
        <v>37.783075089392135</v>
      </c>
    </row>
    <row r="892" spans="1:13" ht="296.39999999999998" x14ac:dyDescent="0.25">
      <c r="A892" s="84"/>
      <c r="B892" s="77" t="s">
        <v>464</v>
      </c>
      <c r="C892" s="1">
        <v>953</v>
      </c>
      <c r="D892" s="3" t="s">
        <v>22</v>
      </c>
      <c r="E892" s="3" t="s">
        <v>6</v>
      </c>
      <c r="F892" s="42" t="s">
        <v>22</v>
      </c>
      <c r="G892" s="2">
        <v>2</v>
      </c>
      <c r="H892" s="42" t="s">
        <v>2</v>
      </c>
      <c r="I892" s="42" t="s">
        <v>465</v>
      </c>
      <c r="J892" s="3"/>
      <c r="K892" s="40">
        <f>SUM(K893)</f>
        <v>66</v>
      </c>
      <c r="L892" s="40">
        <f>SUM(L893)</f>
        <v>66</v>
      </c>
      <c r="M892" s="40">
        <f t="shared" si="120"/>
        <v>100</v>
      </c>
    </row>
    <row r="893" spans="1:13" ht="31.2" x14ac:dyDescent="0.25">
      <c r="A893" s="84"/>
      <c r="B893" s="64" t="s">
        <v>71</v>
      </c>
      <c r="C893" s="1">
        <v>953</v>
      </c>
      <c r="D893" s="3" t="s">
        <v>22</v>
      </c>
      <c r="E893" s="3" t="s">
        <v>6</v>
      </c>
      <c r="F893" s="42" t="s">
        <v>22</v>
      </c>
      <c r="G893" s="2">
        <v>2</v>
      </c>
      <c r="H893" s="42" t="s">
        <v>2</v>
      </c>
      <c r="I893" s="42" t="s">
        <v>465</v>
      </c>
      <c r="J893" s="3" t="s">
        <v>72</v>
      </c>
      <c r="K893" s="40">
        <v>66</v>
      </c>
      <c r="L893" s="40">
        <v>66</v>
      </c>
      <c r="M893" s="40">
        <f t="shared" si="120"/>
        <v>100</v>
      </c>
    </row>
    <row r="894" spans="1:13" ht="109.2" x14ac:dyDescent="0.25">
      <c r="A894" s="85"/>
      <c r="B894" s="57" t="s">
        <v>466</v>
      </c>
      <c r="C894" s="1">
        <v>953</v>
      </c>
      <c r="D894" s="3" t="s">
        <v>22</v>
      </c>
      <c r="E894" s="3" t="s">
        <v>6</v>
      </c>
      <c r="F894" s="42" t="s">
        <v>22</v>
      </c>
      <c r="G894" s="42" t="s">
        <v>203</v>
      </c>
      <c r="H894" s="42" t="s">
        <v>2</v>
      </c>
      <c r="I894" s="42" t="s">
        <v>467</v>
      </c>
      <c r="J894" s="42"/>
      <c r="K894" s="40">
        <f>SUM(K895:K896)</f>
        <v>21875.600000000002</v>
      </c>
      <c r="L894" s="40">
        <f>SUM(L895:L896)</f>
        <v>21875.600000000002</v>
      </c>
      <c r="M894" s="40">
        <f t="shared" si="120"/>
        <v>100</v>
      </c>
    </row>
    <row r="895" spans="1:13" ht="46.8" x14ac:dyDescent="0.25">
      <c r="A895" s="83"/>
      <c r="B895" s="57" t="s">
        <v>219</v>
      </c>
      <c r="C895" s="1">
        <v>953</v>
      </c>
      <c r="D895" s="3" t="s">
        <v>22</v>
      </c>
      <c r="E895" s="3" t="s">
        <v>6</v>
      </c>
      <c r="F895" s="42" t="s">
        <v>22</v>
      </c>
      <c r="G895" s="42" t="s">
        <v>203</v>
      </c>
      <c r="H895" s="42" t="s">
        <v>2</v>
      </c>
      <c r="I895" s="42" t="s">
        <v>467</v>
      </c>
      <c r="J895" s="42" t="s">
        <v>60</v>
      </c>
      <c r="K895" s="40">
        <f>25+1.4</f>
        <v>26.4</v>
      </c>
      <c r="L895" s="40">
        <v>26.4</v>
      </c>
      <c r="M895" s="40">
        <f t="shared" si="120"/>
        <v>100</v>
      </c>
    </row>
    <row r="896" spans="1:13" ht="46.8" x14ac:dyDescent="0.25">
      <c r="A896" s="84"/>
      <c r="B896" s="57" t="s">
        <v>113</v>
      </c>
      <c r="C896" s="1">
        <v>953</v>
      </c>
      <c r="D896" s="3" t="s">
        <v>22</v>
      </c>
      <c r="E896" s="3" t="s">
        <v>6</v>
      </c>
      <c r="F896" s="42" t="s">
        <v>22</v>
      </c>
      <c r="G896" s="42" t="s">
        <v>203</v>
      </c>
      <c r="H896" s="42" t="s">
        <v>2</v>
      </c>
      <c r="I896" s="42" t="s">
        <v>467</v>
      </c>
      <c r="J896" s="42" t="s">
        <v>69</v>
      </c>
      <c r="K896" s="40">
        <f>20690.8+1158.4</f>
        <v>21849.200000000001</v>
      </c>
      <c r="L896" s="40">
        <v>21849.200000000001</v>
      </c>
      <c r="M896" s="40">
        <f t="shared" si="120"/>
        <v>100</v>
      </c>
    </row>
    <row r="897" spans="1:13" ht="109.2" x14ac:dyDescent="0.25">
      <c r="A897" s="84"/>
      <c r="B897" s="59" t="s">
        <v>466</v>
      </c>
      <c r="C897" s="1">
        <v>953</v>
      </c>
      <c r="D897" s="3" t="s">
        <v>22</v>
      </c>
      <c r="E897" s="3" t="s">
        <v>6</v>
      </c>
      <c r="F897" s="42" t="s">
        <v>22</v>
      </c>
      <c r="G897" s="42" t="s">
        <v>203</v>
      </c>
      <c r="H897" s="42" t="s">
        <v>2</v>
      </c>
      <c r="I897" s="42" t="s">
        <v>468</v>
      </c>
      <c r="J897" s="42"/>
      <c r="K897" s="40">
        <f>SUM(K898)</f>
        <v>5462.3</v>
      </c>
      <c r="L897" s="40">
        <f>SUM(L898)</f>
        <v>5462.3</v>
      </c>
      <c r="M897" s="40">
        <f t="shared" si="120"/>
        <v>100</v>
      </c>
    </row>
    <row r="898" spans="1:13" ht="46.8" x14ac:dyDescent="0.25">
      <c r="A898" s="84"/>
      <c r="B898" s="57" t="s">
        <v>113</v>
      </c>
      <c r="C898" s="1">
        <v>953</v>
      </c>
      <c r="D898" s="3" t="s">
        <v>22</v>
      </c>
      <c r="E898" s="3" t="s">
        <v>6</v>
      </c>
      <c r="F898" s="42" t="s">
        <v>22</v>
      </c>
      <c r="G898" s="42" t="s">
        <v>203</v>
      </c>
      <c r="H898" s="42" t="s">
        <v>2</v>
      </c>
      <c r="I898" s="42" t="s">
        <v>468</v>
      </c>
      <c r="J898" s="42" t="s">
        <v>69</v>
      </c>
      <c r="K898" s="40">
        <f>5172.7+289.6</f>
        <v>5462.3</v>
      </c>
      <c r="L898" s="40">
        <v>5462.3</v>
      </c>
      <c r="M898" s="40">
        <f t="shared" si="120"/>
        <v>100</v>
      </c>
    </row>
    <row r="899" spans="1:13" ht="31.2" x14ac:dyDescent="0.25">
      <c r="A899" s="84"/>
      <c r="B899" s="57" t="s">
        <v>86</v>
      </c>
      <c r="C899" s="1">
        <v>953</v>
      </c>
      <c r="D899" s="3" t="s">
        <v>22</v>
      </c>
      <c r="E899" s="3" t="s">
        <v>31</v>
      </c>
      <c r="F899" s="3"/>
      <c r="G899" s="1"/>
      <c r="H899" s="3"/>
      <c r="I899" s="3"/>
      <c r="J899" s="3"/>
      <c r="K899" s="40">
        <f t="shared" ref="K899:L901" si="122">SUM(K900)</f>
        <v>8299.2999999999993</v>
      </c>
      <c r="L899" s="40">
        <f t="shared" si="122"/>
        <v>7921.6</v>
      </c>
      <c r="M899" s="40">
        <f t="shared" si="120"/>
        <v>95.449013772245863</v>
      </c>
    </row>
    <row r="900" spans="1:13" ht="62.4" x14ac:dyDescent="0.25">
      <c r="A900" s="84"/>
      <c r="B900" s="57" t="s">
        <v>419</v>
      </c>
      <c r="C900" s="1">
        <v>953</v>
      </c>
      <c r="D900" s="3" t="s">
        <v>22</v>
      </c>
      <c r="E900" s="3" t="s">
        <v>31</v>
      </c>
      <c r="F900" s="3" t="s">
        <v>22</v>
      </c>
      <c r="G900" s="1"/>
      <c r="H900" s="3"/>
      <c r="I900" s="3"/>
      <c r="J900" s="3"/>
      <c r="K900" s="40">
        <f t="shared" si="122"/>
        <v>8299.2999999999993</v>
      </c>
      <c r="L900" s="40">
        <f t="shared" si="122"/>
        <v>7921.6</v>
      </c>
      <c r="M900" s="40">
        <f t="shared" si="120"/>
        <v>95.449013772245863</v>
      </c>
    </row>
    <row r="901" spans="1:13" x14ac:dyDescent="0.25">
      <c r="A901" s="84"/>
      <c r="B901" s="57" t="s">
        <v>455</v>
      </c>
      <c r="C901" s="1">
        <v>953</v>
      </c>
      <c r="D901" s="3" t="s">
        <v>22</v>
      </c>
      <c r="E901" s="3" t="s">
        <v>31</v>
      </c>
      <c r="F901" s="3" t="s">
        <v>22</v>
      </c>
      <c r="G901" s="1">
        <v>2</v>
      </c>
      <c r="H901" s="3"/>
      <c r="I901" s="3"/>
      <c r="J901" s="3"/>
      <c r="K901" s="40">
        <f t="shared" si="122"/>
        <v>8299.2999999999993</v>
      </c>
      <c r="L901" s="40">
        <f t="shared" si="122"/>
        <v>7921.6</v>
      </c>
      <c r="M901" s="40">
        <f t="shared" si="120"/>
        <v>95.449013772245863</v>
      </c>
    </row>
    <row r="902" spans="1:13" x14ac:dyDescent="0.25">
      <c r="A902" s="84"/>
      <c r="B902" s="57" t="s">
        <v>211</v>
      </c>
      <c r="C902" s="1">
        <v>953</v>
      </c>
      <c r="D902" s="3" t="s">
        <v>22</v>
      </c>
      <c r="E902" s="3" t="s">
        <v>31</v>
      </c>
      <c r="F902" s="3" t="s">
        <v>22</v>
      </c>
      <c r="G902" s="1">
        <v>2</v>
      </c>
      <c r="H902" s="3" t="s">
        <v>2</v>
      </c>
      <c r="I902" s="3"/>
      <c r="J902" s="3"/>
      <c r="K902" s="40">
        <f>SUM(K903+K906+K909)</f>
        <v>8299.2999999999993</v>
      </c>
      <c r="L902" s="40">
        <f>SUM(L903+L906+L909)</f>
        <v>7921.6</v>
      </c>
      <c r="M902" s="40">
        <f t="shared" si="120"/>
        <v>95.449013772245863</v>
      </c>
    </row>
    <row r="903" spans="1:13" ht="78" x14ac:dyDescent="0.25">
      <c r="A903" s="85"/>
      <c r="B903" s="57" t="s">
        <v>469</v>
      </c>
      <c r="C903" s="1">
        <v>953</v>
      </c>
      <c r="D903" s="3" t="s">
        <v>22</v>
      </c>
      <c r="E903" s="3" t="s">
        <v>31</v>
      </c>
      <c r="F903" s="3" t="s">
        <v>22</v>
      </c>
      <c r="G903" s="1">
        <v>2</v>
      </c>
      <c r="H903" s="3" t="s">
        <v>2</v>
      </c>
      <c r="I903" s="3" t="s">
        <v>214</v>
      </c>
      <c r="J903" s="3"/>
      <c r="K903" s="40">
        <f>SUM(K904:K905)</f>
        <v>6835</v>
      </c>
      <c r="L903" s="40">
        <f>SUM(L904:L905)</f>
        <v>6821.8</v>
      </c>
      <c r="M903" s="40">
        <f t="shared" si="120"/>
        <v>99.806876371616681</v>
      </c>
    </row>
    <row r="904" spans="1:13" ht="93.6" x14ac:dyDescent="0.25">
      <c r="A904" s="83"/>
      <c r="B904" s="57" t="s">
        <v>218</v>
      </c>
      <c r="C904" s="1">
        <v>953</v>
      </c>
      <c r="D904" s="3" t="s">
        <v>22</v>
      </c>
      <c r="E904" s="3" t="s">
        <v>31</v>
      </c>
      <c r="F904" s="3" t="s">
        <v>22</v>
      </c>
      <c r="G904" s="1">
        <v>2</v>
      </c>
      <c r="H904" s="3" t="s">
        <v>2</v>
      </c>
      <c r="I904" s="3" t="s">
        <v>214</v>
      </c>
      <c r="J904" s="42" t="s">
        <v>58</v>
      </c>
      <c r="K904" s="40">
        <f>6045+30+334.6</f>
        <v>6409.6</v>
      </c>
      <c r="L904" s="40">
        <v>6409</v>
      </c>
      <c r="M904" s="40">
        <f t="shared" si="120"/>
        <v>99.990639041437831</v>
      </c>
    </row>
    <row r="905" spans="1:13" ht="46.8" x14ac:dyDescent="0.25">
      <c r="A905" s="84"/>
      <c r="B905" s="57" t="s">
        <v>219</v>
      </c>
      <c r="C905" s="1">
        <v>953</v>
      </c>
      <c r="D905" s="3" t="s">
        <v>22</v>
      </c>
      <c r="E905" s="3" t="s">
        <v>31</v>
      </c>
      <c r="F905" s="3" t="s">
        <v>22</v>
      </c>
      <c r="G905" s="1">
        <v>2</v>
      </c>
      <c r="H905" s="3" t="s">
        <v>2</v>
      </c>
      <c r="I905" s="3" t="s">
        <v>214</v>
      </c>
      <c r="J905" s="42" t="s">
        <v>60</v>
      </c>
      <c r="K905" s="40">
        <v>425.4</v>
      </c>
      <c r="L905" s="40">
        <v>412.8</v>
      </c>
      <c r="M905" s="40">
        <f t="shared" si="120"/>
        <v>97.038081805359667</v>
      </c>
    </row>
    <row r="906" spans="1:13" ht="62.4" x14ac:dyDescent="0.25">
      <c r="A906" s="84"/>
      <c r="B906" s="64" t="s">
        <v>470</v>
      </c>
      <c r="C906" s="1">
        <v>953</v>
      </c>
      <c r="D906" s="3" t="s">
        <v>22</v>
      </c>
      <c r="E906" s="3" t="s">
        <v>31</v>
      </c>
      <c r="F906" s="3" t="s">
        <v>22</v>
      </c>
      <c r="G906" s="1">
        <v>2</v>
      </c>
      <c r="H906" s="3" t="s">
        <v>2</v>
      </c>
      <c r="I906" s="3" t="s">
        <v>215</v>
      </c>
      <c r="J906" s="3"/>
      <c r="K906" s="40">
        <f>SUM(K907:K908)</f>
        <v>617.29999999999995</v>
      </c>
      <c r="L906" s="40">
        <f>SUM(L907:L908)</f>
        <v>616</v>
      </c>
      <c r="M906" s="40">
        <f t="shared" si="120"/>
        <v>99.789405475457642</v>
      </c>
    </row>
    <row r="907" spans="1:13" ht="93.6" x14ac:dyDescent="0.25">
      <c r="A907" s="84"/>
      <c r="B907" s="57" t="s">
        <v>218</v>
      </c>
      <c r="C907" s="1">
        <v>953</v>
      </c>
      <c r="D907" s="3" t="s">
        <v>22</v>
      </c>
      <c r="E907" s="3" t="s">
        <v>31</v>
      </c>
      <c r="F907" s="3" t="s">
        <v>22</v>
      </c>
      <c r="G907" s="1">
        <v>2</v>
      </c>
      <c r="H907" s="3" t="s">
        <v>2</v>
      </c>
      <c r="I907" s="3" t="s">
        <v>215</v>
      </c>
      <c r="J907" s="42" t="s">
        <v>58</v>
      </c>
      <c r="K907" s="40">
        <f>538.3+3+24.6</f>
        <v>565.9</v>
      </c>
      <c r="L907" s="40">
        <v>565.9</v>
      </c>
      <c r="M907" s="40">
        <f t="shared" si="120"/>
        <v>100</v>
      </c>
    </row>
    <row r="908" spans="1:13" ht="46.8" x14ac:dyDescent="0.25">
      <c r="A908" s="85"/>
      <c r="B908" s="57" t="s">
        <v>219</v>
      </c>
      <c r="C908" s="1">
        <v>953</v>
      </c>
      <c r="D908" s="3" t="s">
        <v>22</v>
      </c>
      <c r="E908" s="3" t="s">
        <v>31</v>
      </c>
      <c r="F908" s="3" t="s">
        <v>22</v>
      </c>
      <c r="G908" s="1">
        <v>2</v>
      </c>
      <c r="H908" s="3" t="s">
        <v>2</v>
      </c>
      <c r="I908" s="3" t="s">
        <v>215</v>
      </c>
      <c r="J908" s="42" t="s">
        <v>60</v>
      </c>
      <c r="K908" s="40">
        <f>76-24.6</f>
        <v>51.4</v>
      </c>
      <c r="L908" s="40">
        <v>50.1</v>
      </c>
      <c r="M908" s="40">
        <f t="shared" si="120"/>
        <v>97.47081712062257</v>
      </c>
    </row>
    <row r="909" spans="1:13" ht="265.2" x14ac:dyDescent="0.25">
      <c r="A909" s="83"/>
      <c r="B909" s="75" t="s">
        <v>471</v>
      </c>
      <c r="C909" s="1">
        <v>953</v>
      </c>
      <c r="D909" s="3" t="s">
        <v>22</v>
      </c>
      <c r="E909" s="3" t="s">
        <v>31</v>
      </c>
      <c r="F909" s="3" t="s">
        <v>22</v>
      </c>
      <c r="G909" s="1">
        <v>2</v>
      </c>
      <c r="H909" s="3" t="s">
        <v>2</v>
      </c>
      <c r="I909" s="3" t="s">
        <v>216</v>
      </c>
      <c r="J909" s="3"/>
      <c r="K909" s="40">
        <f>SUM(K910:K911)</f>
        <v>847</v>
      </c>
      <c r="L909" s="40">
        <f>SUM(L910:L911)</f>
        <v>483.79999999999995</v>
      </c>
      <c r="M909" s="40">
        <f t="shared" si="120"/>
        <v>57.119244391971655</v>
      </c>
    </row>
    <row r="910" spans="1:13" ht="93.6" x14ac:dyDescent="0.25">
      <c r="A910" s="84"/>
      <c r="B910" s="57" t="s">
        <v>218</v>
      </c>
      <c r="C910" s="1">
        <v>953</v>
      </c>
      <c r="D910" s="3" t="s">
        <v>22</v>
      </c>
      <c r="E910" s="3" t="s">
        <v>31</v>
      </c>
      <c r="F910" s="3" t="s">
        <v>22</v>
      </c>
      <c r="G910" s="1">
        <v>2</v>
      </c>
      <c r="H910" s="3" t="s">
        <v>2</v>
      </c>
      <c r="I910" s="3" t="s">
        <v>216</v>
      </c>
      <c r="J910" s="42" t="s">
        <v>58</v>
      </c>
      <c r="K910" s="40">
        <f>689+6</f>
        <v>695</v>
      </c>
      <c r="L910" s="40">
        <v>355.9</v>
      </c>
      <c r="M910" s="40">
        <f t="shared" si="120"/>
        <v>51.208633093525179</v>
      </c>
    </row>
    <row r="911" spans="1:13" ht="46.8" x14ac:dyDescent="0.25">
      <c r="A911" s="85"/>
      <c r="B911" s="57" t="s">
        <v>219</v>
      </c>
      <c r="C911" s="1">
        <v>953</v>
      </c>
      <c r="D911" s="3" t="s">
        <v>22</v>
      </c>
      <c r="E911" s="3" t="s">
        <v>31</v>
      </c>
      <c r="F911" s="3" t="s">
        <v>22</v>
      </c>
      <c r="G911" s="1">
        <v>2</v>
      </c>
      <c r="H911" s="3" t="s">
        <v>2</v>
      </c>
      <c r="I911" s="3" t="s">
        <v>216</v>
      </c>
      <c r="J911" s="42" t="s">
        <v>60</v>
      </c>
      <c r="K911" s="40">
        <v>152</v>
      </c>
      <c r="L911" s="40">
        <v>127.9</v>
      </c>
      <c r="M911" s="40">
        <f t="shared" si="120"/>
        <v>84.144736842105274</v>
      </c>
    </row>
    <row r="914" spans="1:13" ht="18" x14ac:dyDescent="0.25">
      <c r="A914" s="4" t="s">
        <v>492</v>
      </c>
    </row>
    <row r="915" spans="1:13" ht="18" x14ac:dyDescent="0.25">
      <c r="A915" s="4" t="s">
        <v>493</v>
      </c>
      <c r="D915" s="13"/>
      <c r="E915" s="13"/>
      <c r="J915" s="13"/>
      <c r="L915" s="54"/>
      <c r="M915" s="54"/>
    </row>
    <row r="916" spans="1:13" ht="18" x14ac:dyDescent="0.25">
      <c r="A916" s="4" t="s">
        <v>494</v>
      </c>
      <c r="M916" s="37" t="s">
        <v>495</v>
      </c>
    </row>
    <row r="919" spans="1:13" x14ac:dyDescent="0.25">
      <c r="D919" s="13"/>
      <c r="E919" s="13"/>
      <c r="J919" s="13"/>
      <c r="M919" s="6"/>
    </row>
    <row r="921" spans="1:13" x14ac:dyDescent="0.25">
      <c r="D921" s="13"/>
      <c r="E921" s="13"/>
      <c r="J921" s="13"/>
      <c r="M921" s="6"/>
    </row>
    <row r="923" spans="1:13" x14ac:dyDescent="0.25">
      <c r="D923" s="13"/>
      <c r="E923" s="13"/>
      <c r="J923" s="13"/>
      <c r="M923" s="6"/>
    </row>
    <row r="924" spans="1:13" x14ac:dyDescent="0.25">
      <c r="D924" s="13"/>
      <c r="E924" s="13"/>
      <c r="J924" s="13"/>
      <c r="M924" s="6"/>
    </row>
    <row r="927" spans="1:13" x14ac:dyDescent="0.25">
      <c r="D927" s="13"/>
      <c r="E927" s="13"/>
      <c r="J927" s="13"/>
      <c r="M927" s="6"/>
    </row>
    <row r="930" spans="4:13" x14ac:dyDescent="0.25">
      <c r="D930" s="13"/>
      <c r="E930" s="13"/>
      <c r="J930" s="13"/>
      <c r="M930" s="6"/>
    </row>
    <row r="931" spans="4:13" x14ac:dyDescent="0.25">
      <c r="D931" s="13"/>
      <c r="E931" s="13"/>
      <c r="J931" s="13"/>
      <c r="M931" s="6"/>
    </row>
    <row r="932" spans="4:13" x14ac:dyDescent="0.25">
      <c r="D932" s="13"/>
      <c r="E932" s="13"/>
      <c r="J932" s="13"/>
      <c r="M932" s="6"/>
    </row>
    <row r="935" spans="4:13" x14ac:dyDescent="0.25">
      <c r="D935" s="13"/>
      <c r="E935" s="13"/>
      <c r="J935" s="13"/>
      <c r="M935" s="6"/>
    </row>
    <row r="940" spans="4:13" x14ac:dyDescent="0.25">
      <c r="D940" s="13"/>
      <c r="E940" s="13"/>
      <c r="J940" s="13"/>
      <c r="M940" s="6"/>
    </row>
    <row r="942" spans="4:13" x14ac:dyDescent="0.25">
      <c r="D942" s="13"/>
      <c r="E942" s="13"/>
      <c r="J942" s="13"/>
      <c r="M942" s="6"/>
    </row>
    <row r="945" spans="4:13" x14ac:dyDescent="0.25">
      <c r="D945" s="13"/>
      <c r="E945" s="13"/>
      <c r="J945" s="13"/>
      <c r="M945" s="6"/>
    </row>
    <row r="947" spans="4:13" x14ac:dyDescent="0.25">
      <c r="D947" s="13"/>
      <c r="E947" s="13"/>
      <c r="J947" s="13"/>
      <c r="M947" s="6"/>
    </row>
    <row r="948" spans="4:13" x14ac:dyDescent="0.25">
      <c r="D948" s="13"/>
      <c r="E948" s="13"/>
      <c r="J948" s="13"/>
      <c r="M948" s="6"/>
    </row>
    <row r="960" spans="4:13" x14ac:dyDescent="0.25">
      <c r="D960" s="13"/>
      <c r="E960" s="13"/>
      <c r="J960" s="13"/>
      <c r="M960" s="6"/>
    </row>
    <row r="962" spans="4:13" x14ac:dyDescent="0.25">
      <c r="D962" s="13"/>
      <c r="E962" s="13"/>
      <c r="J962" s="13"/>
      <c r="M962" s="6"/>
    </row>
    <row r="964" spans="4:13" x14ac:dyDescent="0.25">
      <c r="D964" s="13"/>
      <c r="E964" s="13"/>
      <c r="J964" s="13"/>
      <c r="M964" s="6"/>
    </row>
    <row r="966" spans="4:13" x14ac:dyDescent="0.25">
      <c r="D966" s="13"/>
      <c r="E966" s="13"/>
      <c r="J966" s="13"/>
      <c r="M966" s="6"/>
    </row>
    <row r="967" spans="4:13" x14ac:dyDescent="0.25">
      <c r="D967" s="13"/>
      <c r="E967" s="13"/>
      <c r="J967" s="13"/>
      <c r="M967" s="6"/>
    </row>
    <row r="969" spans="4:13" x14ac:dyDescent="0.25">
      <c r="D969" s="13"/>
      <c r="E969" s="13"/>
      <c r="J969" s="13"/>
      <c r="M969" s="6"/>
    </row>
    <row r="970" spans="4:13" x14ac:dyDescent="0.25">
      <c r="D970" s="13"/>
      <c r="E970" s="13"/>
      <c r="J970" s="13"/>
      <c r="M970" s="6"/>
    </row>
    <row r="977" spans="4:13" x14ac:dyDescent="0.25">
      <c r="D977" s="13"/>
      <c r="E977" s="13"/>
      <c r="J977" s="13"/>
      <c r="M977" s="6"/>
    </row>
    <row r="986" spans="4:13" x14ac:dyDescent="0.25">
      <c r="D986" s="13"/>
      <c r="E986" s="13"/>
      <c r="J986" s="13"/>
      <c r="M986" s="6"/>
    </row>
    <row r="987" spans="4:13" x14ac:dyDescent="0.25">
      <c r="D987" s="13"/>
      <c r="E987" s="13"/>
      <c r="J987" s="13"/>
      <c r="M987" s="6"/>
    </row>
    <row r="988" spans="4:13" x14ac:dyDescent="0.25">
      <c r="D988" s="13"/>
      <c r="E988" s="13"/>
      <c r="J988" s="13"/>
      <c r="M988" s="6"/>
    </row>
    <row r="989" spans="4:13" x14ac:dyDescent="0.25">
      <c r="D989" s="13"/>
      <c r="E989" s="13"/>
      <c r="J989" s="13"/>
      <c r="M989" s="6"/>
    </row>
    <row r="993" spans="4:13" x14ac:dyDescent="0.25">
      <c r="D993" s="13"/>
      <c r="E993" s="13"/>
      <c r="J993" s="13"/>
      <c r="M993" s="6"/>
    </row>
    <row r="994" spans="4:13" x14ac:dyDescent="0.25">
      <c r="D994" s="13"/>
      <c r="E994" s="13"/>
      <c r="J994" s="13"/>
      <c r="M994" s="6"/>
    </row>
    <row r="1004" spans="4:13" x14ac:dyDescent="0.25">
      <c r="D1004" s="13"/>
      <c r="E1004" s="13"/>
      <c r="J1004" s="13"/>
      <c r="M1004" s="6"/>
    </row>
    <row r="1014" spans="4:13" x14ac:dyDescent="0.25">
      <c r="D1014" s="13"/>
      <c r="E1014" s="13"/>
      <c r="J1014" s="13"/>
      <c r="M1014" s="6"/>
    </row>
    <row r="1018" spans="4:13" x14ac:dyDescent="0.25">
      <c r="D1018" s="13"/>
      <c r="E1018" s="13"/>
      <c r="J1018" s="13"/>
      <c r="M1018" s="6"/>
    </row>
    <row r="1022" spans="4:13" x14ac:dyDescent="0.25">
      <c r="D1022" s="13"/>
      <c r="E1022" s="13"/>
      <c r="J1022" s="13"/>
      <c r="M1022" s="6"/>
    </row>
    <row r="1027" spans="4:13" x14ac:dyDescent="0.25">
      <c r="D1027" s="13"/>
      <c r="E1027" s="13"/>
      <c r="J1027" s="13"/>
      <c r="M1027" s="6"/>
    </row>
    <row r="1032" spans="4:13" x14ac:dyDescent="0.25">
      <c r="D1032" s="13"/>
      <c r="E1032" s="13"/>
      <c r="J1032" s="13"/>
      <c r="M1032" s="6"/>
    </row>
    <row r="1037" spans="4:13" x14ac:dyDescent="0.25">
      <c r="D1037" s="13"/>
      <c r="E1037" s="13"/>
      <c r="J1037" s="13"/>
      <c r="M1037" s="6"/>
    </row>
    <row r="1040" spans="4:13" x14ac:dyDescent="0.25">
      <c r="D1040" s="13"/>
      <c r="E1040" s="13"/>
      <c r="J1040" s="13"/>
      <c r="M1040" s="6"/>
    </row>
    <row r="1042" spans="4:13" x14ac:dyDescent="0.25">
      <c r="D1042" s="13"/>
      <c r="E1042" s="13"/>
      <c r="J1042" s="13"/>
      <c r="M1042" s="6"/>
    </row>
    <row r="1045" spans="4:13" x14ac:dyDescent="0.25">
      <c r="D1045" s="13"/>
      <c r="E1045" s="13"/>
      <c r="J1045" s="13"/>
      <c r="M1045" s="6"/>
    </row>
    <row r="1046" spans="4:13" x14ac:dyDescent="0.25">
      <c r="D1046" s="13"/>
      <c r="E1046" s="13"/>
      <c r="J1046" s="13"/>
      <c r="M1046" s="6"/>
    </row>
    <row r="1054" spans="4:13" x14ac:dyDescent="0.25">
      <c r="D1054" s="13"/>
      <c r="E1054" s="13"/>
      <c r="J1054" s="13"/>
      <c r="M1054" s="6"/>
    </row>
    <row r="1058" spans="4:13" x14ac:dyDescent="0.25">
      <c r="D1058" s="13"/>
      <c r="E1058" s="13"/>
      <c r="J1058" s="13"/>
      <c r="M1058" s="6"/>
    </row>
    <row r="1066" spans="4:13" x14ac:dyDescent="0.25">
      <c r="D1066" s="13"/>
      <c r="E1066" s="13"/>
      <c r="J1066" s="13"/>
      <c r="M1066" s="6"/>
    </row>
    <row r="1068" spans="4:13" x14ac:dyDescent="0.25">
      <c r="D1068" s="13"/>
      <c r="E1068" s="13"/>
      <c r="J1068" s="13"/>
      <c r="M1068" s="6"/>
    </row>
    <row r="1069" spans="4:13" x14ac:dyDescent="0.25">
      <c r="D1069" s="13"/>
      <c r="E1069" s="13"/>
      <c r="J1069" s="13"/>
      <c r="M1069" s="6"/>
    </row>
    <row r="1070" spans="4:13" x14ac:dyDescent="0.25">
      <c r="D1070" s="13"/>
      <c r="E1070" s="13"/>
      <c r="J1070" s="13"/>
      <c r="M1070" s="6"/>
    </row>
    <row r="1071" spans="4:13" x14ac:dyDescent="0.25">
      <c r="D1071" s="13"/>
      <c r="E1071" s="13"/>
      <c r="J1071" s="13"/>
      <c r="M1071" s="6"/>
    </row>
    <row r="1073" spans="4:13" x14ac:dyDescent="0.25">
      <c r="D1073" s="13"/>
      <c r="E1073" s="13"/>
      <c r="J1073" s="13"/>
      <c r="M1073" s="6"/>
    </row>
    <row r="1075" spans="4:13" x14ac:dyDescent="0.25">
      <c r="D1075" s="13"/>
      <c r="E1075" s="13"/>
      <c r="J1075" s="13"/>
      <c r="M1075" s="6"/>
    </row>
    <row r="1076" spans="4:13" x14ac:dyDescent="0.25">
      <c r="D1076" s="13"/>
      <c r="E1076" s="13"/>
      <c r="J1076" s="13"/>
      <c r="M1076" s="6"/>
    </row>
    <row r="1078" spans="4:13" x14ac:dyDescent="0.25">
      <c r="D1078" s="13"/>
      <c r="E1078" s="13"/>
      <c r="J1078" s="13"/>
      <c r="M1078" s="6"/>
    </row>
    <row r="1084" spans="4:13" x14ac:dyDescent="0.25">
      <c r="D1084" s="13"/>
      <c r="E1084" s="13"/>
      <c r="J1084" s="13"/>
      <c r="M1084" s="6"/>
    </row>
    <row r="1086" spans="4:13" x14ac:dyDescent="0.25">
      <c r="D1086" s="13"/>
      <c r="E1086" s="13"/>
      <c r="J1086" s="13"/>
      <c r="M1086" s="6"/>
    </row>
    <row r="1089" spans="4:13" x14ac:dyDescent="0.25">
      <c r="D1089" s="13"/>
      <c r="E1089" s="13"/>
      <c r="J1089" s="13"/>
      <c r="M1089" s="6"/>
    </row>
    <row r="1090" spans="4:13" x14ac:dyDescent="0.25">
      <c r="D1090" s="13"/>
      <c r="E1090" s="13"/>
      <c r="J1090" s="13"/>
      <c r="M1090" s="6"/>
    </row>
    <row r="1091" spans="4:13" x14ac:dyDescent="0.25">
      <c r="D1091" s="13"/>
      <c r="E1091" s="13"/>
      <c r="J1091" s="13"/>
      <c r="M1091" s="6"/>
    </row>
    <row r="1092" spans="4:13" x14ac:dyDescent="0.25">
      <c r="D1092" s="13"/>
      <c r="E1092" s="13"/>
      <c r="J1092" s="13"/>
      <c r="M1092" s="6"/>
    </row>
    <row r="1093" spans="4:13" x14ac:dyDescent="0.25">
      <c r="D1093" s="13"/>
      <c r="E1093" s="13"/>
      <c r="J1093" s="13"/>
      <c r="M1093" s="6"/>
    </row>
    <row r="1094" spans="4:13" x14ac:dyDescent="0.25">
      <c r="D1094" s="13"/>
      <c r="E1094" s="13"/>
      <c r="J1094" s="13"/>
      <c r="M1094" s="6"/>
    </row>
    <row r="1096" spans="4:13" x14ac:dyDescent="0.25">
      <c r="D1096" s="13"/>
      <c r="E1096" s="13"/>
      <c r="J1096" s="13"/>
      <c r="M1096" s="6"/>
    </row>
    <row r="1098" spans="4:13" x14ac:dyDescent="0.25">
      <c r="D1098" s="13"/>
      <c r="E1098" s="13"/>
      <c r="J1098" s="13"/>
      <c r="M1098" s="6"/>
    </row>
    <row r="1099" spans="4:13" x14ac:dyDescent="0.25">
      <c r="D1099" s="13"/>
      <c r="E1099" s="13"/>
      <c r="J1099" s="13"/>
      <c r="M1099" s="6"/>
    </row>
    <row r="1101" spans="4:13" x14ac:dyDescent="0.25">
      <c r="D1101" s="13"/>
      <c r="E1101" s="13"/>
      <c r="J1101" s="13"/>
      <c r="M1101" s="6"/>
    </row>
    <row r="1107" spans="4:13" x14ac:dyDescent="0.25">
      <c r="D1107" s="13"/>
      <c r="E1107" s="13"/>
      <c r="J1107" s="13"/>
      <c r="M1107" s="6"/>
    </row>
    <row r="1111" spans="4:13" x14ac:dyDescent="0.25">
      <c r="D1111" s="13"/>
      <c r="E1111" s="13"/>
      <c r="J1111" s="13"/>
      <c r="M1111" s="6"/>
    </row>
    <row r="1118" spans="4:13" x14ac:dyDescent="0.25">
      <c r="D1118" s="13"/>
      <c r="E1118" s="13"/>
      <c r="J1118" s="13"/>
      <c r="M1118" s="6"/>
    </row>
    <row r="1119" spans="4:13" x14ac:dyDescent="0.25">
      <c r="D1119" s="13"/>
      <c r="E1119" s="13"/>
      <c r="J1119" s="13"/>
      <c r="M1119" s="6"/>
    </row>
    <row r="1126" spans="4:13" x14ac:dyDescent="0.25">
      <c r="D1126" s="13"/>
      <c r="E1126" s="13"/>
      <c r="J1126" s="13"/>
      <c r="M1126" s="6"/>
    </row>
    <row r="1128" spans="4:13" x14ac:dyDescent="0.25">
      <c r="D1128" s="13"/>
      <c r="E1128" s="13"/>
      <c r="J1128" s="13"/>
      <c r="M1128" s="6"/>
    </row>
    <row r="1130" spans="4:13" x14ac:dyDescent="0.25">
      <c r="D1130" s="13"/>
      <c r="E1130" s="13"/>
      <c r="J1130" s="13"/>
      <c r="M1130" s="6"/>
    </row>
    <row r="1131" spans="4:13" x14ac:dyDescent="0.25">
      <c r="D1131" s="13"/>
      <c r="E1131" s="13"/>
      <c r="J1131" s="13"/>
      <c r="M1131" s="6"/>
    </row>
    <row r="1137" spans="4:13" x14ac:dyDescent="0.25">
      <c r="D1137" s="13"/>
      <c r="E1137" s="13"/>
      <c r="J1137" s="13"/>
      <c r="M1137" s="6"/>
    </row>
    <row r="1141" spans="4:13" x14ac:dyDescent="0.25">
      <c r="D1141" s="13"/>
      <c r="E1141" s="13"/>
      <c r="J1141" s="13"/>
      <c r="M1141" s="6"/>
    </row>
    <row r="1147" spans="4:13" x14ac:dyDescent="0.25">
      <c r="D1147" s="13"/>
      <c r="E1147" s="13"/>
      <c r="J1147" s="13"/>
      <c r="M1147" s="6"/>
    </row>
    <row r="1148" spans="4:13" x14ac:dyDescent="0.25">
      <c r="D1148" s="13"/>
      <c r="E1148" s="13"/>
      <c r="J1148" s="13"/>
      <c r="M1148" s="6"/>
    </row>
    <row r="1150" spans="4:13" x14ac:dyDescent="0.25">
      <c r="D1150" s="13"/>
      <c r="E1150" s="13"/>
      <c r="J1150" s="13"/>
      <c r="M1150" s="6"/>
    </row>
    <row r="1152" spans="4:13" x14ac:dyDescent="0.25">
      <c r="D1152" s="13"/>
      <c r="E1152" s="13"/>
      <c r="J1152" s="13"/>
      <c r="M1152" s="6"/>
    </row>
    <row r="1154" spans="4:13" x14ac:dyDescent="0.25">
      <c r="D1154" s="13"/>
      <c r="E1154" s="13"/>
      <c r="J1154" s="13"/>
      <c r="M1154" s="6"/>
    </row>
    <row r="1155" spans="4:13" x14ac:dyDescent="0.25">
      <c r="D1155" s="13"/>
      <c r="E1155" s="13"/>
      <c r="J1155" s="13"/>
      <c r="M1155" s="6"/>
    </row>
    <row r="1157" spans="4:13" x14ac:dyDescent="0.25">
      <c r="D1157" s="13"/>
      <c r="E1157" s="13"/>
      <c r="J1157" s="13"/>
      <c r="M1157" s="6"/>
    </row>
    <row r="1158" spans="4:13" x14ac:dyDescent="0.25">
      <c r="D1158" s="13"/>
      <c r="E1158" s="13"/>
      <c r="J1158" s="13"/>
      <c r="M1158" s="6"/>
    </row>
    <row r="1159" spans="4:13" x14ac:dyDescent="0.25">
      <c r="D1159" s="13"/>
      <c r="E1159" s="13"/>
      <c r="J1159" s="13"/>
      <c r="M1159" s="6"/>
    </row>
    <row r="1160" spans="4:13" x14ac:dyDescent="0.25">
      <c r="D1160" s="13"/>
      <c r="E1160" s="13"/>
      <c r="J1160" s="13"/>
      <c r="M1160" s="6"/>
    </row>
    <row r="1165" spans="4:13" x14ac:dyDescent="0.25">
      <c r="D1165" s="13"/>
      <c r="E1165" s="13"/>
      <c r="J1165" s="13"/>
      <c r="M1165" s="6"/>
    </row>
    <row r="1168" spans="4:13" x14ac:dyDescent="0.25">
      <c r="D1168" s="13"/>
      <c r="E1168" s="13"/>
      <c r="J1168" s="13"/>
      <c r="M1168" s="6"/>
    </row>
    <row r="1170" spans="4:13" x14ac:dyDescent="0.25">
      <c r="D1170" s="13"/>
      <c r="E1170" s="13"/>
      <c r="J1170" s="13"/>
      <c r="M1170" s="6"/>
    </row>
    <row r="1174" spans="4:13" x14ac:dyDescent="0.25">
      <c r="D1174" s="13"/>
      <c r="E1174" s="13"/>
      <c r="J1174" s="13"/>
      <c r="M1174" s="6"/>
    </row>
    <row r="1178" spans="4:13" x14ac:dyDescent="0.25">
      <c r="D1178" s="13"/>
      <c r="E1178" s="13"/>
      <c r="J1178" s="13"/>
      <c r="M1178" s="6"/>
    </row>
    <row r="1184" spans="4:13" x14ac:dyDescent="0.25">
      <c r="D1184" s="13"/>
      <c r="E1184" s="13"/>
      <c r="J1184" s="13"/>
      <c r="M1184" s="6"/>
    </row>
    <row r="1185" spans="4:13" x14ac:dyDescent="0.25">
      <c r="D1185" s="13"/>
      <c r="E1185" s="13"/>
      <c r="J1185" s="13"/>
      <c r="M1185" s="6"/>
    </row>
    <row r="1186" spans="4:13" x14ac:dyDescent="0.25">
      <c r="D1186" s="13"/>
      <c r="E1186" s="13"/>
      <c r="J1186" s="13"/>
      <c r="M1186" s="6"/>
    </row>
    <row r="1193" spans="4:13" x14ac:dyDescent="0.25">
      <c r="D1193" s="13"/>
      <c r="E1193" s="13"/>
      <c r="J1193" s="13"/>
      <c r="M1193" s="6"/>
    </row>
    <row r="1194" spans="4:13" x14ac:dyDescent="0.25">
      <c r="D1194" s="13"/>
      <c r="E1194" s="13"/>
      <c r="J1194" s="13"/>
      <c r="M1194" s="6"/>
    </row>
    <row r="1195" spans="4:13" x14ac:dyDescent="0.25">
      <c r="D1195" s="13"/>
      <c r="E1195" s="13"/>
      <c r="J1195" s="13"/>
      <c r="M1195" s="6"/>
    </row>
    <row r="1199" spans="4:13" x14ac:dyDescent="0.25">
      <c r="D1199" s="13"/>
      <c r="E1199" s="13"/>
      <c r="J1199" s="13"/>
      <c r="M1199" s="6"/>
    </row>
    <row r="1200" spans="4:13" x14ac:dyDescent="0.25">
      <c r="D1200" s="13"/>
      <c r="E1200" s="13"/>
      <c r="J1200" s="13"/>
      <c r="M1200" s="6"/>
    </row>
    <row r="1205" spans="4:13" x14ac:dyDescent="0.25">
      <c r="D1205" s="13"/>
      <c r="E1205" s="13"/>
      <c r="J1205" s="13"/>
      <c r="M1205" s="6"/>
    </row>
    <row r="1214" spans="4:13" x14ac:dyDescent="0.25">
      <c r="D1214" s="13"/>
      <c r="E1214" s="13"/>
      <c r="J1214" s="13"/>
      <c r="M1214" s="6"/>
    </row>
    <row r="1218" spans="4:13" x14ac:dyDescent="0.25">
      <c r="D1218" s="13"/>
      <c r="E1218" s="13"/>
      <c r="J1218" s="13"/>
      <c r="M1218" s="6"/>
    </row>
    <row r="1220" spans="4:13" x14ac:dyDescent="0.25">
      <c r="D1220" s="13"/>
      <c r="E1220" s="13"/>
      <c r="J1220" s="13"/>
      <c r="M1220" s="6"/>
    </row>
    <row r="1221" spans="4:13" x14ac:dyDescent="0.25">
      <c r="D1221" s="13"/>
      <c r="E1221" s="13"/>
      <c r="J1221" s="13"/>
      <c r="M1221" s="6"/>
    </row>
    <row r="1226" spans="4:13" x14ac:dyDescent="0.25">
      <c r="D1226" s="13"/>
      <c r="E1226" s="13"/>
      <c r="J1226" s="13"/>
      <c r="M1226" s="6"/>
    </row>
    <row r="1227" spans="4:13" x14ac:dyDescent="0.25">
      <c r="D1227" s="13"/>
      <c r="E1227" s="13"/>
      <c r="J1227" s="13"/>
      <c r="M1227" s="6"/>
    </row>
    <row r="1231" spans="4:13" x14ac:dyDescent="0.25">
      <c r="D1231" s="13"/>
      <c r="E1231" s="13"/>
      <c r="J1231" s="13"/>
      <c r="M1231" s="6"/>
    </row>
    <row r="1232" spans="4:13" x14ac:dyDescent="0.25">
      <c r="D1232" s="13"/>
      <c r="E1232" s="13"/>
      <c r="J1232" s="13"/>
      <c r="M1232" s="6"/>
    </row>
    <row r="1235" spans="4:13" x14ac:dyDescent="0.25">
      <c r="D1235" s="13"/>
      <c r="E1235" s="13"/>
      <c r="J1235" s="13"/>
      <c r="M1235" s="6"/>
    </row>
    <row r="1236" spans="4:13" x14ac:dyDescent="0.25">
      <c r="D1236" s="13"/>
      <c r="E1236" s="13"/>
      <c r="J1236" s="13"/>
      <c r="M1236" s="6"/>
    </row>
    <row r="1238" spans="4:13" x14ac:dyDescent="0.25">
      <c r="D1238" s="13"/>
      <c r="E1238" s="13"/>
      <c r="J1238" s="13"/>
      <c r="M1238" s="6"/>
    </row>
    <row r="1239" spans="4:13" x14ac:dyDescent="0.25">
      <c r="D1239" s="13"/>
      <c r="E1239" s="13"/>
      <c r="J1239" s="13"/>
      <c r="M1239" s="6"/>
    </row>
    <row r="1240" spans="4:13" x14ac:dyDescent="0.25">
      <c r="D1240" s="13"/>
      <c r="E1240" s="13"/>
      <c r="J1240" s="13"/>
      <c r="M1240" s="6"/>
    </row>
    <row r="1242" spans="4:13" x14ac:dyDescent="0.25">
      <c r="D1242" s="13"/>
      <c r="E1242" s="13"/>
      <c r="J1242" s="13"/>
      <c r="M1242" s="6"/>
    </row>
    <row r="1243" spans="4:13" x14ac:dyDescent="0.25">
      <c r="D1243" s="13"/>
      <c r="E1243" s="13"/>
      <c r="J1243" s="13"/>
      <c r="M1243" s="6"/>
    </row>
    <row r="1244" spans="4:13" x14ac:dyDescent="0.25">
      <c r="D1244" s="13"/>
      <c r="E1244" s="13"/>
      <c r="J1244" s="13"/>
      <c r="M1244" s="6"/>
    </row>
    <row r="1248" spans="4:13" x14ac:dyDescent="0.25">
      <c r="D1248" s="13"/>
      <c r="E1248" s="13"/>
      <c r="J1248" s="13"/>
      <c r="M1248" s="6"/>
    </row>
    <row r="1250" spans="1:13" x14ac:dyDescent="0.25">
      <c r="D1250" s="13"/>
      <c r="E1250" s="13"/>
      <c r="J1250" s="13"/>
      <c r="M1250" s="6"/>
    </row>
    <row r="1251" spans="1:13" x14ac:dyDescent="0.25">
      <c r="D1251" s="13"/>
      <c r="E1251" s="13"/>
      <c r="J1251" s="13"/>
      <c r="M1251" s="6"/>
    </row>
    <row r="1260" spans="1:13" s="8" customFormat="1" x14ac:dyDescent="0.25">
      <c r="A1260" s="6"/>
      <c r="B1260" s="6"/>
      <c r="C1260" s="13"/>
      <c r="D1260" s="14"/>
      <c r="E1260" s="14"/>
      <c r="F1260" s="14"/>
      <c r="G1260" s="13"/>
      <c r="H1260" s="14"/>
      <c r="I1260" s="14"/>
      <c r="J1260" s="14"/>
      <c r="K1260" s="20"/>
      <c r="L1260" s="20"/>
      <c r="M1260" s="9"/>
    </row>
    <row r="1261" spans="1:13" s="8" customFormat="1" x14ac:dyDescent="0.25">
      <c r="A1261" s="6"/>
      <c r="B1261" s="6"/>
      <c r="C1261" s="13"/>
      <c r="D1261" s="14"/>
      <c r="E1261" s="14"/>
      <c r="F1261" s="14"/>
      <c r="G1261" s="13"/>
      <c r="H1261" s="14"/>
      <c r="I1261" s="14"/>
      <c r="J1261" s="14"/>
      <c r="K1261" s="20"/>
      <c r="L1261" s="20"/>
      <c r="M1261" s="9"/>
    </row>
    <row r="1262" spans="1:13" s="8" customFormat="1" x14ac:dyDescent="0.25">
      <c r="A1262" s="6"/>
      <c r="B1262" s="6"/>
      <c r="C1262" s="13"/>
      <c r="D1262" s="14"/>
      <c r="E1262" s="14"/>
      <c r="F1262" s="14"/>
      <c r="G1262" s="13"/>
      <c r="H1262" s="14"/>
      <c r="I1262" s="14"/>
      <c r="J1262" s="14"/>
      <c r="K1262" s="20"/>
      <c r="L1262" s="20"/>
      <c r="M1262" s="9"/>
    </row>
  </sheetData>
  <mergeCells count="12">
    <mergeCell ref="A8:M8"/>
    <mergeCell ref="A9:M9"/>
    <mergeCell ref="A10:M10"/>
    <mergeCell ref="A12:M12"/>
    <mergeCell ref="L13:L14"/>
    <mergeCell ref="M13:M14"/>
    <mergeCell ref="A13:A14"/>
    <mergeCell ref="B13:B14"/>
    <mergeCell ref="C13:C14"/>
    <mergeCell ref="D13:J13"/>
    <mergeCell ref="K13:K14"/>
    <mergeCell ref="F14:I14"/>
  </mergeCells>
  <pageMargins left="0.78740157480314965" right="0.78740157480314965" top="1.1811023622047245" bottom="0.39370078740157483" header="0.51181102362204722" footer="0.31496062992125984"/>
  <pageSetup paperSize="9" fitToHeight="85" orientation="landscape" r:id="rId1"/>
  <headerFooter differentFirst="1" alignWithMargins="0">
    <oddHeader>&amp;C&amp;"Times New Roman,обычный"&amp;P</oddHeader>
  </headerFooter>
  <rowBreaks count="5" manualBreakCount="5">
    <brk id="761" max="12" man="1"/>
    <brk id="809" max="12" man="1"/>
    <brk id="831" max="12" man="1"/>
    <brk id="841" max="12" man="1"/>
    <brk id="90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2020-04-20T06:38:41Z</cp:lastPrinted>
  <dcterms:created xsi:type="dcterms:W3CDTF">2008-10-22T15:37:46Z</dcterms:created>
  <dcterms:modified xsi:type="dcterms:W3CDTF">2020-04-20T06:48:10Z</dcterms:modified>
</cp:coreProperties>
</file>